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A931BAD9-DDC8-49DF-BE79-0E12A02FA73C}" xr6:coauthVersionLast="47" xr6:coauthVersionMax="47" xr10:uidLastSave="{00000000-0000-0000-0000-000000000000}"/>
  <bookViews>
    <workbookView xWindow="-120" yWindow="-120" windowWidth="29040" windowHeight="15840" tabRatio="844" firstSheet="5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definedNames>
    <definedName name="_xlnm.Print_Area" localSheetId="1">'OCAK 2025'!$A$1:$AC$40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5" l="1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37" i="25" s="1"/>
  <c r="F4" i="25"/>
  <c r="AC2" i="25"/>
  <c r="C37" i="24"/>
  <c r="F36" i="24"/>
  <c r="D35" i="24"/>
  <c r="D37" i="24" s="1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AC2" i="20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C37" i="21"/>
  <c r="F36" i="21"/>
  <c r="D35" i="21"/>
  <c r="C35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J5" i="15"/>
  <c r="J4" i="15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L36" i="14"/>
  <c r="J5" i="10"/>
  <c r="J5" i="9"/>
  <c r="J5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23" l="1"/>
  <c r="J36" i="23" s="1"/>
  <c r="J4" i="25"/>
  <c r="J36" i="25"/>
  <c r="J36" i="24"/>
  <c r="J4" i="24"/>
  <c r="F37" i="22"/>
  <c r="J4" i="22" s="1"/>
  <c r="F37" i="21"/>
  <c r="J36" i="21" s="1"/>
  <c r="F37" i="20"/>
  <c r="J36" i="20" s="1"/>
  <c r="F37" i="12"/>
  <c r="F37" i="19"/>
  <c r="J4" i="19" s="1"/>
  <c r="J5" i="19" s="1"/>
  <c r="F37" i="18"/>
  <c r="J4" i="18" s="1"/>
  <c r="F37" i="17"/>
  <c r="F37" i="16"/>
  <c r="F37" i="15"/>
  <c r="F37" i="14"/>
  <c r="J36" i="14" s="1"/>
  <c r="F37" i="13"/>
  <c r="F37" i="11"/>
  <c r="F37" i="10"/>
  <c r="F37" i="9"/>
  <c r="J36" i="9" s="1"/>
  <c r="J4" i="1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23" l="1"/>
  <c r="J5" i="23" s="1"/>
  <c r="L36" i="23" s="1"/>
  <c r="J5" i="25"/>
  <c r="L36" i="25" s="1"/>
  <c r="J5" i="24"/>
  <c r="J36" i="22"/>
  <c r="J5" i="22"/>
  <c r="J4" i="21"/>
  <c r="J5" i="21" s="1"/>
  <c r="L36" i="21" s="1"/>
  <c r="J4" i="20"/>
  <c r="J5" i="20" s="1"/>
  <c r="L36" i="20" s="1"/>
  <c r="J36" i="19"/>
  <c r="J5" i="18"/>
  <c r="J4" i="17"/>
  <c r="J5" i="17" s="1"/>
  <c r="J4" i="16"/>
  <c r="J5" i="16" s="1"/>
  <c r="J4" i="13"/>
  <c r="J5" i="13" s="1"/>
  <c r="J36" i="12"/>
  <c r="J4" i="12"/>
  <c r="J5" i="12" s="1"/>
  <c r="J36" i="11"/>
  <c r="J5" i="11"/>
  <c r="J4" i="10"/>
  <c r="J36" i="10"/>
  <c r="J36" i="16"/>
  <c r="J36" i="18"/>
  <c r="J36" i="13"/>
  <c r="J36" i="17"/>
  <c r="J36" i="8"/>
  <c r="J4" i="9"/>
  <c r="J36" i="15"/>
  <c r="J4" i="14"/>
  <c r="J5" i="14" s="1"/>
  <c r="L36" i="9"/>
  <c r="N36" i="9" s="1"/>
  <c r="F37" i="7"/>
  <c r="J36" i="7" s="1"/>
  <c r="L36" i="24" l="1"/>
  <c r="L36" i="22"/>
  <c r="L36" i="19"/>
  <c r="L36" i="18"/>
  <c r="L36" i="17"/>
  <c r="L36" i="15"/>
  <c r="L36" i="13"/>
  <c r="L36" i="12"/>
  <c r="L36" i="11"/>
  <c r="L36" i="10"/>
  <c r="N36" i="10" s="1"/>
  <c r="L36" i="16"/>
  <c r="L36" i="8"/>
  <c r="N36" i="8" s="1"/>
  <c r="J5" i="7"/>
  <c r="J4" i="7"/>
  <c r="L36" i="7" l="1"/>
  <c r="N36" i="7" s="1"/>
  <c r="J35" i="7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8" authorId="0" shapeId="0" xr:uid="{FC240D8B-42F0-4F37-8AF4-57F0C32FED4C}">
      <text>
        <r>
          <rPr>
            <b/>
            <sz val="9"/>
            <color indexed="81"/>
            <rFont val="Tahoma"/>
            <family val="2"/>
            <charset val="162"/>
          </rPr>
          <t>Yağ Oranı 3,3  0,40 tl den kesildi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<sst xmlns="http://schemas.openxmlformats.org/spreadsheetml/2006/main" count="760" uniqueCount="79">
  <si>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</si>
  <si>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</si>
  <si>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</si>
  <si>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</si>
  <si>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</si>
  <si>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</si>
  <si>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</si>
  <si>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</si>
  <si>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</si>
  <si>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</si>
  <si>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</si>
  <si>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</si>
  <si>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</si>
  <si>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</si>
  <si>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</si>
  <si>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</si>
  <si>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</si>
  <si>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</si>
  <si>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</si>
  <si>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</si>
  <si>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</si>
  <si>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</si>
  <si>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</si>
  <si>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</si>
  <si>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</si>
  <si>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</si>
  <si>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</si>
  <si>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</si>
  <si>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</si>
  <si>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</si>
  <si>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</si>
  <si>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</si>
  <si>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</si>
  <si>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ABDULLAH GÖKÇE</t>
  </si>
  <si>
    <t>30</t>
  </si>
  <si>
    <t>YM2</t>
  </si>
  <si>
    <t>Satış</t>
  </si>
  <si>
    <t>PRO 4*4 PELET</t>
  </si>
  <si>
    <t>AD</t>
  </si>
  <si>
    <t>PRO SPR TOSUN PELET</t>
  </si>
  <si>
    <t>ARALIK SÜTÜNE YAZILDI</t>
  </si>
  <si>
    <t>80AD</t>
  </si>
  <si>
    <t>30AD</t>
  </si>
  <si>
    <t>Z. EYYÜP AĞA</t>
  </si>
  <si>
    <t>31</t>
  </si>
  <si>
    <t>EA1</t>
  </si>
  <si>
    <t>BEŞYEM KARANFİL BESİ GELİŞTİRME YEMİ</t>
  </si>
  <si>
    <t>BEŞYEM LALE SÜT YEMİ PELET</t>
  </si>
  <si>
    <t>60 Gün Vade - Ocak Teslim</t>
  </si>
  <si>
    <t>KALİTE CEZASI</t>
  </si>
  <si>
    <t>Karanfil Besi 30 Ad</t>
  </si>
  <si>
    <t>Lale Süt 80 Ad</t>
  </si>
  <si>
    <t>ŞUBAT SÜTÜNE YAZILDI</t>
  </si>
  <si>
    <t>Abdullah Gökçe</t>
  </si>
  <si>
    <t>+90 531 249 44 51</t>
  </si>
  <si>
    <t>V. EYYÜP AĞA</t>
  </si>
  <si>
    <t>Mart (Yağ Oranı 3,35) 7965,5 Lt X 0,15 Tl</t>
  </si>
  <si>
    <t>Yağ (3,4) 6.754 Lt x 0,25 tl</t>
  </si>
  <si>
    <t>Z.EYYÜP AĞA</t>
  </si>
  <si>
    <t>V.EYYÜP AĞA</t>
  </si>
  <si>
    <t>H.EYYÜP AĞA</t>
  </si>
  <si>
    <t>14/09 110 LT ANTB. 12 TL</t>
  </si>
  <si>
    <t>11/09 216 LT ANTB. 12 TL</t>
  </si>
  <si>
    <t>09/09 217 LT ANTB. 12 TL</t>
  </si>
  <si>
    <t>08/09 212,5 LT ANTB. 12 TL</t>
  </si>
  <si>
    <t>07/09 208,5 LT ANTB. 12 TL</t>
  </si>
  <si>
    <t>06/09 366,5 LT ANTB. 12 TL</t>
  </si>
  <si>
    <t>04/09 168,5 LT ANTB. 12 TL</t>
  </si>
  <si>
    <t>03/09 176 LT ANTB. 12 TL</t>
  </si>
  <si>
    <t>02/09 166 LT ANTB. 12 TL</t>
  </si>
  <si>
    <t>01/09 146,5 LT ANTB. 12 TL</t>
  </si>
  <si>
    <t>D.EYYÜP AĞA</t>
  </si>
  <si>
    <t>VAKIF EYYÜPAĞA</t>
  </si>
  <si>
    <t>Z.EYYÜPAĞA</t>
  </si>
  <si>
    <t>V.EYYÜPAĞA</t>
  </si>
  <si>
    <t>abdullah gökçeye ocak ve şubat ayında fiyatta destek yapılacak necmettin</t>
  </si>
  <si>
    <t>D.EYYÜPAĞA</t>
  </si>
  <si>
    <t>H.EYYÜPAĞA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</si>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</sst>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13">
    <xf numFmtId="0" fontId="0" fillId="0" borderId="0"/>
    <xf numFmtId="0" fontId="11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22" applyNumberFormat="0" applyFill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25" applyNumberFormat="0" applyAlignment="0" applyProtection="0"/>
    <xf numFmtId="0" fontId="23" fillId="7" borderId="26" applyNumberFormat="0" applyAlignment="0" applyProtection="0"/>
    <xf numFmtId="0" fontId="24" fillId="7" borderId="25" applyNumberFormat="0" applyAlignment="0" applyProtection="0"/>
    <xf numFmtId="0" fontId="25" fillId="0" borderId="27" applyNumberFormat="0" applyFill="0" applyAlignment="0" applyProtection="0"/>
    <xf numFmtId="0" fontId="26" fillId="8" borderId="28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2" fillId="0" borderId="30" applyNumberFormat="0" applyFill="0" applyAlignment="0" applyProtection="0"/>
    <xf numFmtId="0" fontId="2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2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29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29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29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29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4" fillId="0" borderId="0"/>
    <xf numFmtId="0" fontId="10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14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97">
    <xf numFmtId="0" fontId="0" fillId="0" borderId="0" xfId="0"/>
    <xf numFmtId="0" fontId="12" fillId="0" borderId="4" xfId="0" applyFont="1" applyBorder="1" applyAlignment="1">
      <alignment horizontal="center"/>
    </xf>
    <xf numFmtId="3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164" fontId="12" fillId="0" borderId="5" xfId="0" applyNumberFormat="1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4" fontId="12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2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3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6" fillId="2" borderId="9" xfId="209" applyNumberFormat="1" applyFill="1" applyBorder="1" applyAlignment="1">
      <alignment horizontal="left"/>
    </xf>
    <xf numFmtId="49" fontId="6" fillId="2" borderId="9" xfId="209" applyNumberFormat="1" applyFill="1" applyBorder="1" applyAlignment="1">
      <alignment horizontal="left"/>
    </xf>
    <xf numFmtId="168" fontId="6" fillId="2" borderId="9" xfId="209" applyNumberFormat="1" applyFill="1" applyBorder="1" applyAlignment="1">
      <alignment horizontal="right"/>
    </xf>
    <xf numFmtId="3" fontId="6" fillId="2" borderId="9" xfId="209" applyNumberFormat="1" applyFill="1" applyBorder="1"/>
    <xf numFmtId="169" fontId="6" fillId="2" borderId="9" xfId="209" applyNumberFormat="1" applyFill="1" applyBorder="1" applyAlignment="1">
      <alignment horizontal="right"/>
    </xf>
    <xf numFmtId="4" fontId="6" fillId="2" borderId="9" xfId="209" applyNumberFormat="1" applyFill="1" applyBorder="1" applyAlignment="1">
      <alignment horizontal="right"/>
    </xf>
    <xf numFmtId="0" fontId="6" fillId="2" borderId="9" xfId="209" applyFill="1" applyBorder="1"/>
    <xf numFmtId="0" fontId="0" fillId="34" borderId="9" xfId="0" applyFill="1" applyBorder="1"/>
    <xf numFmtId="4" fontId="6" fillId="34" borderId="9" xfId="209" applyNumberFormat="1" applyFill="1" applyBorder="1" applyAlignment="1">
      <alignment horizontal="right"/>
    </xf>
    <xf numFmtId="0" fontId="5" fillId="0" borderId="9" xfId="210" applyBorder="1"/>
    <xf numFmtId="4" fontId="5" fillId="0" borderId="9" xfId="210" applyNumberFormat="1" applyBorder="1" applyAlignment="1">
      <alignment horizontal="right"/>
    </xf>
    <xf numFmtId="169" fontId="5" fillId="0" borderId="9" xfId="210" applyNumberFormat="1" applyBorder="1" applyAlignment="1">
      <alignment horizontal="right"/>
    </xf>
    <xf numFmtId="3" fontId="5" fillId="0" borderId="9" xfId="210" applyNumberFormat="1" applyBorder="1"/>
    <xf numFmtId="168" fontId="5" fillId="0" borderId="9" xfId="210" applyNumberFormat="1" applyBorder="1" applyAlignment="1">
      <alignment horizontal="right"/>
    </xf>
    <xf numFmtId="49" fontId="5" fillId="0" borderId="9" xfId="210" applyNumberFormat="1" applyBorder="1" applyAlignment="1">
      <alignment horizontal="left"/>
    </xf>
    <xf numFmtId="167" fontId="5" fillId="0" borderId="9" xfId="210" applyNumberFormat="1" applyBorder="1" applyAlignment="1">
      <alignment horizontal="left"/>
    </xf>
    <xf numFmtId="167" fontId="0" fillId="0" borderId="9" xfId="0" applyNumberFormat="1" applyBorder="1" applyAlignment="1">
      <alignment horizontal="left"/>
    </xf>
    <xf numFmtId="0" fontId="5" fillId="2" borderId="9" xfId="210" applyFill="1" applyBorder="1"/>
    <xf numFmtId="169" fontId="5" fillId="2" borderId="9" xfId="210" applyNumberFormat="1" applyFill="1" applyBorder="1" applyAlignment="1">
      <alignment horizontal="right"/>
    </xf>
    <xf numFmtId="4" fontId="5" fillId="2" borderId="9" xfId="210" applyNumberFormat="1" applyFill="1" applyBorder="1" applyAlignment="1">
      <alignment horizontal="right"/>
    </xf>
    <xf numFmtId="3" fontId="5" fillId="2" borderId="9" xfId="210" applyNumberFormat="1" applyFill="1" applyBorder="1"/>
    <xf numFmtId="168" fontId="5" fillId="2" borderId="9" xfId="210" applyNumberFormat="1" applyFill="1" applyBorder="1" applyAlignment="1">
      <alignment horizontal="right"/>
    </xf>
    <xf numFmtId="49" fontId="5" fillId="2" borderId="9" xfId="210" applyNumberFormat="1" applyFill="1" applyBorder="1" applyAlignment="1">
      <alignment horizontal="left"/>
    </xf>
    <xf numFmtId="167" fontId="5" fillId="2" borderId="9" xfId="210" applyNumberFormat="1" applyFill="1" applyBorder="1" applyAlignment="1">
      <alignment horizontal="left"/>
    </xf>
    <xf numFmtId="4" fontId="5" fillId="34" borderId="9" xfId="210" applyNumberFormat="1" applyFill="1" applyBorder="1" applyAlignment="1">
      <alignment horizontal="right"/>
    </xf>
    <xf numFmtId="4" fontId="3" fillId="0" borderId="9" xfId="252" applyNumberFormat="1" applyBorder="1" applyAlignment="1">
      <alignment horizontal="right"/>
    </xf>
    <xf numFmtId="14" fontId="0" fillId="0" borderId="0" xfId="0" applyNumberFormat="1"/>
    <xf numFmtId="14" fontId="0" fillId="0" borderId="8" xfId="0" applyNumberFormat="1" applyBorder="1" applyAlignment="1">
      <alignment horizontal="left"/>
    </xf>
    <xf numFmtId="4" fontId="2" fillId="2" borderId="9" xfId="272" applyNumberFormat="1" applyFill="1" applyBorder="1" applyAlignment="1">
      <alignment horizontal="right"/>
    </xf>
    <xf numFmtId="43" fontId="0" fillId="0" borderId="11" xfId="292" applyFont="1" applyFill="1" applyBorder="1"/>
    <xf numFmtId="0" fontId="32" fillId="0" borderId="0" xfId="0" applyFon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</cellXfs>
  <cellStyles count="313">
    <cellStyle name="%20 - Vurgu1" xfId="19" builtinId="30" customBuiltin="1"/>
    <cellStyle name="%20 - Vurgu1 10" xfId="213" xr:uid="{AA675744-4A6E-4B1F-A673-04AAACD9EAA3}"/>
    <cellStyle name="%20 - Vurgu1 11" xfId="234" xr:uid="{0B314A10-6E37-4AA3-8F3F-749E7EAA6E33}"/>
    <cellStyle name="%20 - Vurgu1 12" xfId="254" xr:uid="{90681FE2-20CA-4E5D-82B7-265B71FAA9D4}"/>
    <cellStyle name="%20 - Vurgu1 13" xfId="274" xr:uid="{3DAC072E-A6C5-4745-B414-9C771A385169}"/>
    <cellStyle name="%20 - Vurgu1 14" xfId="295" xr:uid="{950ADF3C-F4DE-4164-AC63-893D837A194B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1E3FE018-EF6C-49D0-9C6E-1B7F53E90AA7}"/>
    <cellStyle name="%20 - Vurgu2 11" xfId="237" xr:uid="{898F7F9F-CCCA-4BF5-B584-1E6CE28F7C04}"/>
    <cellStyle name="%20 - Vurgu2 12" xfId="257" xr:uid="{A6D2630E-CF80-4E62-AF28-7F07525A29C4}"/>
    <cellStyle name="%20 - Vurgu2 13" xfId="277" xr:uid="{66E6B9C9-609D-4F4E-9475-C5D1190DE9BC}"/>
    <cellStyle name="%20 - Vurgu2 14" xfId="298" xr:uid="{098B8F70-D494-4DCC-82E5-3A3ADD9424C9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A0415DB6-1DA1-4BBF-A9D6-81DC90C513EF}"/>
    <cellStyle name="%20 - Vurgu3 11" xfId="240" xr:uid="{96E40D23-1A5C-4D5E-8323-34D2598F67C6}"/>
    <cellStyle name="%20 - Vurgu3 12" xfId="260" xr:uid="{8D9394DE-1C3C-479D-BF94-EE7D026641EE}"/>
    <cellStyle name="%20 - Vurgu3 13" xfId="280" xr:uid="{2CBD79F8-37DE-4E39-B818-6625E102D0ED}"/>
    <cellStyle name="%20 - Vurgu3 14" xfId="301" xr:uid="{99B8C895-3F75-4966-B22B-C9B33F171CD8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5A5BE817-4DBC-4C04-AD2B-FA264A4BE918}"/>
    <cellStyle name="%20 - Vurgu4 11" xfId="243" xr:uid="{689AA240-4CAE-4504-A781-280701D21CC0}"/>
    <cellStyle name="%20 - Vurgu4 12" xfId="263" xr:uid="{7EDB87FC-E110-4E53-86BB-C11DEFCCDF18}"/>
    <cellStyle name="%20 - Vurgu4 13" xfId="283" xr:uid="{FAC4A987-0806-4232-A586-863330CD5E81}"/>
    <cellStyle name="%20 - Vurgu4 14" xfId="304" xr:uid="{5077E520-55F2-4ACF-B075-1394535FD58C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A8C93B0F-ECAD-45EF-A0FB-3246D7609A04}"/>
    <cellStyle name="%20 - Vurgu5 11" xfId="246" xr:uid="{2D642326-F610-468C-B50C-AF97BE2D2CFB}"/>
    <cellStyle name="%20 - Vurgu5 12" xfId="266" xr:uid="{26DD8686-1E5C-4DD1-8565-75D1C4AB266C}"/>
    <cellStyle name="%20 - Vurgu5 13" xfId="286" xr:uid="{84370193-1ED5-4171-A352-2FF62FE18FFF}"/>
    <cellStyle name="%20 - Vurgu5 14" xfId="307" xr:uid="{27A22C6F-5CBB-41E3-93A2-E9C3A80175E5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8CED3095-0504-4751-9498-1591D3F27190}"/>
    <cellStyle name="%20 - Vurgu6 11" xfId="249" xr:uid="{E8F39DE6-DAB7-473E-BDE0-B4A7164C990A}"/>
    <cellStyle name="%20 - Vurgu6 12" xfId="269" xr:uid="{196B045B-E9FB-43DC-BF57-7B820C26CFA0}"/>
    <cellStyle name="%20 - Vurgu6 13" xfId="289" xr:uid="{6BC21631-AF0A-4FE6-8E11-8391A7F6113F}"/>
    <cellStyle name="%20 - Vurgu6 14" xfId="310" xr:uid="{08A78172-D6FF-4B2D-B81A-371EC91DDFF7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F51BE492-8E29-4F0A-B855-D97CEED3947D}"/>
    <cellStyle name="%40 - Vurgu1 11" xfId="235" xr:uid="{954573A1-D7BB-4D50-92EF-B07DA7FE27BF}"/>
    <cellStyle name="%40 - Vurgu1 12" xfId="255" xr:uid="{9A5E82EE-F914-42E7-A2BA-1BF4593D6A29}"/>
    <cellStyle name="%40 - Vurgu1 13" xfId="275" xr:uid="{D79807C0-3497-4FDE-A004-6A53C47B551A}"/>
    <cellStyle name="%40 - Vurgu1 14" xfId="296" xr:uid="{5B6080F6-E313-4C55-8A7E-669A4D3403CF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B9172234-8E08-4CA4-BEBD-B8ADEE9262DB}"/>
    <cellStyle name="%40 - Vurgu2 11" xfId="238" xr:uid="{7A4C4D19-7E0F-46C1-A501-96F9744FC3AD}"/>
    <cellStyle name="%40 - Vurgu2 12" xfId="258" xr:uid="{50C8E6CC-F13F-4DDF-A62E-FC6268045CFC}"/>
    <cellStyle name="%40 - Vurgu2 13" xfId="278" xr:uid="{F69EEF9F-C55D-41D6-B862-57E36C7F38EA}"/>
    <cellStyle name="%40 - Vurgu2 14" xfId="299" xr:uid="{F12F59D7-B6EB-4A3C-8643-08920FAF9A97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99D1065D-0EA2-4F74-AAAF-A5D07A6BFF44}"/>
    <cellStyle name="%40 - Vurgu3 11" xfId="241" xr:uid="{29161C19-A05E-4349-8C5A-DD2A9B881F21}"/>
    <cellStyle name="%40 - Vurgu3 12" xfId="261" xr:uid="{0FEABD5F-41F3-4B8D-A515-8D70FE21BCAE}"/>
    <cellStyle name="%40 - Vurgu3 13" xfId="281" xr:uid="{4F0679EF-A21C-4991-A110-D83161E5AAA7}"/>
    <cellStyle name="%40 - Vurgu3 14" xfId="302" xr:uid="{1843C7DB-85D1-41D4-9EEB-B75546CA9148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57BA2934-7D4A-477D-BA2B-6206009E6578}"/>
    <cellStyle name="%40 - Vurgu4 11" xfId="244" xr:uid="{C77743B2-A18D-4204-BB83-4589D70FFE90}"/>
    <cellStyle name="%40 - Vurgu4 12" xfId="264" xr:uid="{F1EDE126-8E72-4A59-B6A3-49B35F2703AE}"/>
    <cellStyle name="%40 - Vurgu4 13" xfId="284" xr:uid="{10C7CE1E-DF7A-48ED-B4B4-FAC38EC07F82}"/>
    <cellStyle name="%40 - Vurgu4 14" xfId="305" xr:uid="{79BA50C1-7E7E-4944-8EE8-80CA4267F57E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ED9E3772-2BDE-4CC1-87F4-641784FDD2B1}"/>
    <cellStyle name="%40 - Vurgu5 11" xfId="247" xr:uid="{932A6690-39A5-483F-B714-76DF9DC7DA97}"/>
    <cellStyle name="%40 - Vurgu5 12" xfId="267" xr:uid="{7669FE18-E46D-486D-B879-3D7FCE160E42}"/>
    <cellStyle name="%40 - Vurgu5 13" xfId="287" xr:uid="{CEF32414-5307-4242-A9FE-8EF2C9A10BD6}"/>
    <cellStyle name="%40 - Vurgu5 14" xfId="308" xr:uid="{4C386CE4-377E-4BBD-A91E-CFCB66FB7E1E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A4D82B67-6B66-495C-958B-309912CA0FB8}"/>
    <cellStyle name="%40 - Vurgu6 11" xfId="250" xr:uid="{C2ED3B94-DF6E-42E3-B5FA-4DCB50A1D21D}"/>
    <cellStyle name="%40 - Vurgu6 12" xfId="270" xr:uid="{96735403-8A7B-4E33-A8DA-5746C221B619}"/>
    <cellStyle name="%40 - Vurgu6 13" xfId="290" xr:uid="{6FCB417C-9977-4EB3-8C12-687840A4F71F}"/>
    <cellStyle name="%40 - Vurgu6 14" xfId="311" xr:uid="{76872296-9A25-4300-9F1D-480DAA265A70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7D508937-1E09-407B-9054-47326A1D4AFF}"/>
    <cellStyle name="%60 - Vurgu1 11" xfId="236" xr:uid="{7DCD122D-E569-48CE-8BDE-4D22819427B4}"/>
    <cellStyle name="%60 - Vurgu1 12" xfId="256" xr:uid="{C183B54E-A69B-4794-B8FC-CAE7B42349A6}"/>
    <cellStyle name="%60 - Vurgu1 13" xfId="276" xr:uid="{D7E42FB6-767D-40D2-B8F3-CC9D49DCAEA2}"/>
    <cellStyle name="%60 - Vurgu1 14" xfId="297" xr:uid="{1A27BBD4-0A90-4557-9CE7-43EA78DE68D9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013BAFE8-DA3F-489B-B07C-C8D49A589D5C}"/>
    <cellStyle name="%60 - Vurgu2 11" xfId="239" xr:uid="{AFA9C960-A039-4522-8F5C-DB3AD5B22FC8}"/>
    <cellStyle name="%60 - Vurgu2 12" xfId="259" xr:uid="{F12CFA24-70DA-411F-AEAE-95983E8A945D}"/>
    <cellStyle name="%60 - Vurgu2 13" xfId="279" xr:uid="{96D7D684-05E9-4ADA-9E11-95FAE3DDED6C}"/>
    <cellStyle name="%60 - Vurgu2 14" xfId="300" xr:uid="{BF63B3E2-CD74-454A-AA2D-57CFBCA31F2A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FFE020A8-0E97-4AA3-8F61-8534E5C40F9A}"/>
    <cellStyle name="%60 - Vurgu3 11" xfId="242" xr:uid="{0AB15940-0B3D-4A3A-890A-12BA0C801791}"/>
    <cellStyle name="%60 - Vurgu3 12" xfId="262" xr:uid="{006425C3-F5E3-4750-8BAB-6474AD9160E0}"/>
    <cellStyle name="%60 - Vurgu3 13" xfId="282" xr:uid="{75830BA8-A3E4-444D-848D-6C9191DE3FEA}"/>
    <cellStyle name="%60 - Vurgu3 14" xfId="303" xr:uid="{DBB51544-9CE1-4317-899E-8FF26E871B25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F6B8E2D9-4517-431B-AB5E-BB0354D2A558}"/>
    <cellStyle name="%60 - Vurgu4 11" xfId="245" xr:uid="{9584F1BF-3F81-484D-BE4E-1B8B602E9EF5}"/>
    <cellStyle name="%60 - Vurgu4 12" xfId="265" xr:uid="{8CAD0FC4-F3BC-4D77-91AE-222E1042190F}"/>
    <cellStyle name="%60 - Vurgu4 13" xfId="285" xr:uid="{F393AD10-889F-4A03-AF22-280C2ED2F03A}"/>
    <cellStyle name="%60 - Vurgu4 14" xfId="306" xr:uid="{BCF0A636-3683-4EF6-9160-956186A7E3BD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295CA079-B8B8-4B89-BC17-D8FCEEEFC79D}"/>
    <cellStyle name="%60 - Vurgu5 11" xfId="248" xr:uid="{5B0DDC7A-FDE0-4A41-95E7-B50550003C98}"/>
    <cellStyle name="%60 - Vurgu5 12" xfId="268" xr:uid="{C96CD280-59EE-4D0B-80F1-6D409ADE0609}"/>
    <cellStyle name="%60 - Vurgu5 13" xfId="288" xr:uid="{6D7B7DE5-0645-4652-A371-E43CD882976E}"/>
    <cellStyle name="%60 - Vurgu5 14" xfId="309" xr:uid="{66E30736-4149-4592-B4DD-FA900121F7C8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740AA456-BE44-4C4A-98BA-B653588B5136}"/>
    <cellStyle name="%60 - Vurgu6 11" xfId="251" xr:uid="{66AB8E1D-0905-48DF-8BEC-0F1865CCF9A5}"/>
    <cellStyle name="%60 - Vurgu6 12" xfId="271" xr:uid="{2202CFE8-B763-40B7-B468-E5F30A46900C}"/>
    <cellStyle name="%60 - Vurgu6 13" xfId="291" xr:uid="{1A3AA7C0-B8A2-43A1-B98C-12CD6AC108A5}"/>
    <cellStyle name="%60 - Vurgu6 14" xfId="312" xr:uid="{104794E1-D16B-434A-8A14-1A599F156F13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99A9F04A-2BB4-405C-B01B-123AC1A7153D}"/>
    <cellStyle name="Normal 16" xfId="231" xr:uid="{3D4C3CF3-C808-421A-9B79-DF2E3EF53E8D}"/>
    <cellStyle name="Normal 17" xfId="252" xr:uid="{FC7F09D5-8BD8-437B-ADE8-1ECD2671C42D}"/>
    <cellStyle name="Normal 18" xfId="272" xr:uid="{E4F8233F-D90E-40CE-9A86-4E1A549DFD3C}"/>
    <cellStyle name="Normal 19" xfId="293" xr:uid="{8EB06A0E-45B8-4038-BFC2-C598F29A613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50FE0DF1-EB71-4DDB-9E68-3E1048FB49A6}"/>
    <cellStyle name="Not 13" xfId="233" xr:uid="{AE0AE217-3C58-4214-A3E9-01E2E0E067E9}"/>
    <cellStyle name="Not 14" xfId="253" xr:uid="{B4F345B7-47FB-4579-8289-275B2FBDA20F}"/>
    <cellStyle name="Not 15" xfId="273" xr:uid="{1FD2DFE6-CF16-4009-903F-4828F9DDFD30}"/>
    <cellStyle name="Not 16" xfId="294" xr:uid="{1FD2F0F8-5158-4F50-B766-9852B030FE64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92" builtinId="3"/>
    <cellStyle name="Virgül 2" xfId="46" xr:uid="{3CB7ECC5-2430-4EB0-BDE6-CF8116780599}"/>
    <cellStyle name="Virgül 3" xfId="211" xr:uid="{E7758FD2-AD35-4DAF-BF97-8892A67AAB53}"/>
    <cellStyle name="Virgül 4" xfId="232" xr:uid="{F74F356F-4BBA-4DE1-B8A8-36046E2530BF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V17" sqref="V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6" t="s">
        <v>33</v>
      </c>
      <c r="C2" s="87"/>
      <c r="D2" s="87"/>
      <c r="E2" s="87"/>
      <c r="F2" s="87"/>
      <c r="G2" s="87"/>
      <c r="H2" s="87"/>
      <c r="I2" s="87"/>
      <c r="J2" s="8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45653</v>
      </c>
      <c r="Q3" s="53" t="s">
        <v>34</v>
      </c>
      <c r="R3" s="52">
        <v>45683</v>
      </c>
      <c r="S3" s="53" t="s">
        <v>35</v>
      </c>
      <c r="T3" s="54">
        <v>740</v>
      </c>
      <c r="U3" s="53" t="s">
        <v>36</v>
      </c>
      <c r="V3" s="53" t="s">
        <v>37</v>
      </c>
      <c r="W3" s="55">
        <v>80</v>
      </c>
      <c r="X3" s="53" t="s">
        <v>38</v>
      </c>
      <c r="Y3" s="56">
        <v>585</v>
      </c>
      <c r="Z3" s="57">
        <v>46800</v>
      </c>
      <c r="AA3" s="58"/>
      <c r="AB3" s="57">
        <v>46800</v>
      </c>
    </row>
    <row r="4" spans="2:29" x14ac:dyDescent="0.25">
      <c r="B4" s="7">
        <v>45627</v>
      </c>
      <c r="C4" s="8">
        <v>153.5</v>
      </c>
      <c r="D4" s="9"/>
      <c r="E4" s="10">
        <v>13.25</v>
      </c>
      <c r="F4" s="33">
        <f>E4*C4</f>
        <v>2033.875</v>
      </c>
      <c r="G4" s="11"/>
      <c r="H4" s="12" t="s">
        <v>6</v>
      </c>
      <c r="I4" s="13">
        <v>0.01</v>
      </c>
      <c r="J4" s="14">
        <f>(F36+F37)*I4</f>
        <v>903.05375000000004</v>
      </c>
      <c r="P4" s="52">
        <v>45653</v>
      </c>
      <c r="Q4" s="53" t="s">
        <v>34</v>
      </c>
      <c r="R4" s="52">
        <v>45683</v>
      </c>
      <c r="S4" s="53" t="s">
        <v>35</v>
      </c>
      <c r="T4" s="54">
        <v>740</v>
      </c>
      <c r="U4" s="53" t="s">
        <v>36</v>
      </c>
      <c r="V4" s="53" t="s">
        <v>39</v>
      </c>
      <c r="W4" s="55">
        <v>30</v>
      </c>
      <c r="X4" s="53" t="s">
        <v>38</v>
      </c>
      <c r="Y4" s="56">
        <v>530</v>
      </c>
      <c r="Z4" s="57">
        <v>15900</v>
      </c>
      <c r="AA4" s="58"/>
      <c r="AB4" s="57">
        <v>15900</v>
      </c>
    </row>
    <row r="5" spans="2:29" x14ac:dyDescent="0.25">
      <c r="B5" s="7">
        <v>45628</v>
      </c>
      <c r="C5" s="8">
        <v>0</v>
      </c>
      <c r="D5" s="9"/>
      <c r="E5" s="10">
        <v>13.25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90.305374999999998</v>
      </c>
      <c r="P5" s="59"/>
      <c r="Q5" s="59"/>
      <c r="R5" s="59"/>
      <c r="S5" s="59"/>
      <c r="T5" s="59"/>
      <c r="U5" s="59"/>
      <c r="V5" s="59" t="s">
        <v>40</v>
      </c>
      <c r="W5" s="59"/>
      <c r="X5" s="59"/>
      <c r="Y5" s="59"/>
      <c r="Z5" s="59"/>
      <c r="AA5" s="59"/>
      <c r="AB5" s="60">
        <v>-62700</v>
      </c>
    </row>
    <row r="6" spans="2:29" x14ac:dyDescent="0.25">
      <c r="B6" s="7">
        <v>45629</v>
      </c>
      <c r="C6" s="8">
        <v>347.5</v>
      </c>
      <c r="D6" s="9"/>
      <c r="E6" s="10">
        <v>13.25</v>
      </c>
      <c r="F6" s="33">
        <f t="shared" si="0"/>
        <v>4604.375</v>
      </c>
      <c r="G6" s="11"/>
      <c r="H6" s="12" t="s">
        <v>8</v>
      </c>
      <c r="I6" s="13"/>
      <c r="J6" s="14">
        <v>334.43</v>
      </c>
    </row>
    <row r="7" spans="2:29" x14ac:dyDescent="0.25">
      <c r="B7" s="7">
        <v>45630</v>
      </c>
      <c r="C7" s="8">
        <v>184</v>
      </c>
      <c r="D7" s="9"/>
      <c r="E7" s="10">
        <v>13.25</v>
      </c>
      <c r="F7" s="33">
        <f t="shared" si="0"/>
        <v>2438</v>
      </c>
      <c r="G7" s="11"/>
      <c r="H7" s="12" t="s">
        <v>9</v>
      </c>
      <c r="I7" s="13"/>
      <c r="J7" s="14">
        <v>455.09212500001013</v>
      </c>
    </row>
    <row r="8" spans="2:29" x14ac:dyDescent="0.25">
      <c r="B8" s="7">
        <v>45631</v>
      </c>
      <c r="C8" s="8">
        <v>184</v>
      </c>
      <c r="D8" s="9"/>
      <c r="E8" s="10">
        <v>13.25</v>
      </c>
      <c r="F8" s="33">
        <f t="shared" si="0"/>
        <v>2438</v>
      </c>
      <c r="G8" s="15">
        <v>45653</v>
      </c>
      <c r="H8" s="16" t="s">
        <v>37</v>
      </c>
      <c r="I8" s="17" t="s">
        <v>41</v>
      </c>
      <c r="J8" s="18">
        <v>46800</v>
      </c>
    </row>
    <row r="9" spans="2:29" x14ac:dyDescent="0.25">
      <c r="B9" s="7">
        <v>45632</v>
      </c>
      <c r="C9" s="8">
        <v>189.5</v>
      </c>
      <c r="D9" s="9"/>
      <c r="E9" s="10">
        <v>13.25</v>
      </c>
      <c r="F9" s="33">
        <f t="shared" si="0"/>
        <v>2510.875</v>
      </c>
      <c r="G9" s="15">
        <v>45653</v>
      </c>
      <c r="H9" s="16" t="s">
        <v>39</v>
      </c>
      <c r="I9" s="17" t="s">
        <v>42</v>
      </c>
      <c r="J9" s="18">
        <v>15900</v>
      </c>
    </row>
    <row r="10" spans="2:29" x14ac:dyDescent="0.25">
      <c r="B10" s="7">
        <v>45633</v>
      </c>
      <c r="C10" s="8">
        <v>203.5</v>
      </c>
      <c r="D10" s="9"/>
      <c r="E10" s="10">
        <v>13.25</v>
      </c>
      <c r="F10" s="33">
        <f t="shared" si="0"/>
        <v>2696.375</v>
      </c>
      <c r="G10" s="15">
        <v>45664</v>
      </c>
      <c r="H10" s="16" t="s">
        <v>43</v>
      </c>
      <c r="I10" s="17"/>
      <c r="J10" s="18">
        <v>5000</v>
      </c>
    </row>
    <row r="11" spans="2:29" x14ac:dyDescent="0.25">
      <c r="B11" s="7">
        <v>45634</v>
      </c>
      <c r="C11" s="8">
        <v>204</v>
      </c>
      <c r="D11" s="9"/>
      <c r="E11" s="10">
        <v>13.25</v>
      </c>
      <c r="F11" s="33">
        <f t="shared" si="0"/>
        <v>2703</v>
      </c>
      <c r="G11" s="15">
        <v>45679</v>
      </c>
      <c r="H11" s="16" t="s">
        <v>43</v>
      </c>
      <c r="I11" s="17"/>
      <c r="J11" s="18">
        <v>20822.490000000002</v>
      </c>
      <c r="V11" t="s">
        <v>53</v>
      </c>
    </row>
    <row r="12" spans="2:29" x14ac:dyDescent="0.25">
      <c r="B12" s="7">
        <v>45635</v>
      </c>
      <c r="C12" s="8">
        <v>215.5</v>
      </c>
      <c r="D12" s="9"/>
      <c r="E12" s="10">
        <v>13.25</v>
      </c>
      <c r="F12" s="33">
        <f t="shared" si="0"/>
        <v>2855.375</v>
      </c>
      <c r="G12" s="19"/>
      <c r="H12" s="16"/>
      <c r="I12" s="17"/>
      <c r="J12" s="18"/>
      <c r="V12" t="s">
        <v>54</v>
      </c>
    </row>
    <row r="13" spans="2:29" x14ac:dyDescent="0.25">
      <c r="B13" s="7">
        <v>45636</v>
      </c>
      <c r="C13" s="8">
        <v>218</v>
      </c>
      <c r="D13" s="9"/>
      <c r="E13" s="10">
        <v>13.25</v>
      </c>
      <c r="F13" s="33">
        <f t="shared" si="0"/>
        <v>2888.5</v>
      </c>
      <c r="G13" s="19"/>
      <c r="H13" s="16"/>
      <c r="I13" s="17"/>
      <c r="J13" s="18"/>
    </row>
    <row r="14" spans="2:29" x14ac:dyDescent="0.25">
      <c r="B14" s="7">
        <v>45637</v>
      </c>
      <c r="C14" s="8">
        <v>231.5</v>
      </c>
      <c r="D14" s="9"/>
      <c r="E14" s="10">
        <v>13.25</v>
      </c>
      <c r="F14" s="33">
        <f t="shared" si="0"/>
        <v>3067.375</v>
      </c>
      <c r="G14" s="19"/>
      <c r="H14" s="16"/>
      <c r="I14" s="17"/>
      <c r="J14" s="18"/>
    </row>
    <row r="15" spans="2:29" x14ac:dyDescent="0.25">
      <c r="B15" s="7">
        <v>45638</v>
      </c>
      <c r="C15" s="8">
        <v>229.5</v>
      </c>
      <c r="D15" s="9"/>
      <c r="E15" s="10">
        <v>13.25</v>
      </c>
      <c r="F15" s="33">
        <f t="shared" si="0"/>
        <v>3040.875</v>
      </c>
      <c r="G15" s="19"/>
      <c r="H15" s="16"/>
      <c r="I15" s="17"/>
      <c r="J15" s="18"/>
    </row>
    <row r="16" spans="2:29" x14ac:dyDescent="0.25">
      <c r="B16" s="7">
        <v>45639</v>
      </c>
      <c r="C16" s="8">
        <v>226.5</v>
      </c>
      <c r="D16" s="9"/>
      <c r="E16" s="10">
        <v>13.25</v>
      </c>
      <c r="F16" s="33">
        <f t="shared" si="0"/>
        <v>3001.125</v>
      </c>
      <c r="G16" s="19"/>
      <c r="H16" s="16"/>
      <c r="I16" s="17"/>
      <c r="J16" s="18"/>
    </row>
    <row r="17" spans="2:14" x14ac:dyDescent="0.25">
      <c r="B17" s="7">
        <v>45640</v>
      </c>
      <c r="C17" s="8">
        <v>236</v>
      </c>
      <c r="D17" s="9"/>
      <c r="E17" s="10">
        <v>13.25</v>
      </c>
      <c r="F17" s="33">
        <f t="shared" si="0"/>
        <v>3127</v>
      </c>
      <c r="G17" s="19"/>
      <c r="H17" s="16"/>
      <c r="I17" s="17"/>
      <c r="J17" s="18"/>
    </row>
    <row r="18" spans="2:14" x14ac:dyDescent="0.25">
      <c r="B18" s="7">
        <v>45641</v>
      </c>
      <c r="C18" s="8">
        <v>216.5</v>
      </c>
      <c r="D18" s="9"/>
      <c r="E18" s="10">
        <v>13.25</v>
      </c>
      <c r="F18" s="33">
        <f t="shared" si="0"/>
        <v>2868.625</v>
      </c>
      <c r="G18" s="19"/>
      <c r="H18" s="16"/>
      <c r="I18" s="17"/>
      <c r="J18" s="18"/>
    </row>
    <row r="19" spans="2:14" x14ac:dyDescent="0.25">
      <c r="B19" s="7">
        <v>45642</v>
      </c>
      <c r="C19" s="8">
        <v>210</v>
      </c>
      <c r="D19" s="9"/>
      <c r="E19" s="10">
        <v>13.25</v>
      </c>
      <c r="F19" s="33">
        <f t="shared" si="0"/>
        <v>2782.5</v>
      </c>
      <c r="G19" s="19"/>
      <c r="H19" s="16"/>
      <c r="I19" s="17"/>
      <c r="J19" s="18"/>
    </row>
    <row r="20" spans="2:14" x14ac:dyDescent="0.25">
      <c r="B20" s="7">
        <v>45643</v>
      </c>
      <c r="C20" s="8">
        <v>222.5</v>
      </c>
      <c r="D20" s="9"/>
      <c r="E20" s="10">
        <v>13.25</v>
      </c>
      <c r="F20" s="33">
        <f t="shared" si="0"/>
        <v>2948.125</v>
      </c>
      <c r="G20" s="19"/>
      <c r="H20" s="16"/>
      <c r="I20" s="17"/>
      <c r="J20" s="18"/>
    </row>
    <row r="21" spans="2:14" x14ac:dyDescent="0.25">
      <c r="B21" s="7">
        <v>45644</v>
      </c>
      <c r="C21" s="8">
        <v>224</v>
      </c>
      <c r="D21" s="9"/>
      <c r="E21" s="10">
        <v>13.25</v>
      </c>
      <c r="F21" s="33">
        <f t="shared" si="0"/>
        <v>2968</v>
      </c>
      <c r="G21" s="19"/>
      <c r="H21" s="16"/>
      <c r="I21" s="17"/>
      <c r="J21" s="18"/>
    </row>
    <row r="22" spans="2:14" x14ac:dyDescent="0.25">
      <c r="B22" s="7">
        <v>45645</v>
      </c>
      <c r="C22" s="8">
        <v>228.5</v>
      </c>
      <c r="D22" s="9"/>
      <c r="E22" s="10">
        <v>13.25</v>
      </c>
      <c r="F22" s="33">
        <f t="shared" si="0"/>
        <v>3027.625</v>
      </c>
      <c r="G22" s="19"/>
      <c r="H22" s="16"/>
      <c r="I22" s="17"/>
      <c r="J22" s="18"/>
    </row>
    <row r="23" spans="2:14" x14ac:dyDescent="0.25">
      <c r="B23" s="7">
        <v>45646</v>
      </c>
      <c r="C23" s="8">
        <v>228</v>
      </c>
      <c r="D23" s="9"/>
      <c r="E23" s="10">
        <v>13.25</v>
      </c>
      <c r="F23" s="33">
        <f t="shared" si="0"/>
        <v>3021</v>
      </c>
      <c r="G23" s="19"/>
      <c r="H23" s="16"/>
      <c r="I23" s="17"/>
      <c r="J23" s="18"/>
    </row>
    <row r="24" spans="2:14" x14ac:dyDescent="0.25">
      <c r="B24" s="7">
        <v>45647</v>
      </c>
      <c r="C24" s="8">
        <v>222</v>
      </c>
      <c r="D24" s="9"/>
      <c r="E24" s="10">
        <v>13.25</v>
      </c>
      <c r="F24" s="33">
        <f t="shared" si="0"/>
        <v>2941.5</v>
      </c>
      <c r="G24" s="19"/>
      <c r="H24" s="16"/>
      <c r="I24" s="17"/>
      <c r="J24" s="18"/>
    </row>
    <row r="25" spans="2:14" x14ac:dyDescent="0.25">
      <c r="B25" s="7">
        <v>45648</v>
      </c>
      <c r="C25" s="8">
        <v>232.5</v>
      </c>
      <c r="D25" s="9"/>
      <c r="E25" s="10">
        <v>13.25</v>
      </c>
      <c r="F25" s="33">
        <f t="shared" si="0"/>
        <v>3080.625</v>
      </c>
      <c r="G25" s="19"/>
      <c r="H25" s="16"/>
      <c r="I25" s="17"/>
      <c r="J25" s="18"/>
    </row>
    <row r="26" spans="2:14" x14ac:dyDescent="0.25">
      <c r="B26" s="7">
        <v>45649</v>
      </c>
      <c r="C26" s="8">
        <v>226.5</v>
      </c>
      <c r="D26" s="9"/>
      <c r="E26" s="10">
        <v>13.25</v>
      </c>
      <c r="F26" s="33">
        <f t="shared" si="0"/>
        <v>3001.125</v>
      </c>
      <c r="G26" s="19"/>
      <c r="H26" s="16"/>
      <c r="I26" s="17"/>
      <c r="J26" s="18"/>
    </row>
    <row r="27" spans="2:14" x14ac:dyDescent="0.25">
      <c r="B27" s="7">
        <v>45650</v>
      </c>
      <c r="C27" s="8">
        <v>226</v>
      </c>
      <c r="D27" s="9"/>
      <c r="E27" s="10">
        <v>13.25</v>
      </c>
      <c r="F27" s="33">
        <f t="shared" si="0"/>
        <v>2994.5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>
        <v>261.5</v>
      </c>
      <c r="D28" s="9"/>
      <c r="E28" s="10">
        <v>13.25</v>
      </c>
      <c r="F28" s="33">
        <f t="shared" si="0"/>
        <v>3464.875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>
        <v>241</v>
      </c>
      <c r="D29" s="9"/>
      <c r="E29" s="10">
        <v>13.25</v>
      </c>
      <c r="F29" s="33">
        <f t="shared" si="0"/>
        <v>3193.25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>
        <v>250.5</v>
      </c>
      <c r="D30" s="9"/>
      <c r="E30" s="10">
        <v>13.25</v>
      </c>
      <c r="F30" s="33">
        <f t="shared" si="0"/>
        <v>3319.125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>
        <v>256</v>
      </c>
      <c r="D31" s="9"/>
      <c r="E31" s="10">
        <v>13.25</v>
      </c>
      <c r="F31" s="33">
        <f t="shared" si="0"/>
        <v>3392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>
        <v>251.5</v>
      </c>
      <c r="D32" s="9"/>
      <c r="E32" s="10">
        <v>13.25</v>
      </c>
      <c r="F32" s="33">
        <f t="shared" si="0"/>
        <v>3332.375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0</v>
      </c>
      <c r="D33" s="9"/>
      <c r="E33" s="10">
        <v>13.25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495.5</v>
      </c>
      <c r="D34" s="36"/>
      <c r="E34" s="37">
        <v>13.25</v>
      </c>
      <c r="F34" s="38">
        <f t="shared" si="0"/>
        <v>6565.375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6815.5</v>
      </c>
      <c r="D35" s="43">
        <f>SUM(D4:D34)</f>
        <v>0</v>
      </c>
      <c r="E35" s="44"/>
      <c r="F35" s="45" t="s">
        <v>4</v>
      </c>
      <c r="G35" s="24"/>
      <c r="H35" s="89" t="s">
        <v>11</v>
      </c>
      <c r="I35" s="89"/>
      <c r="J35" s="25">
        <f>SUM(J4:J34)</f>
        <v>90305.371250000011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0" t="s">
        <v>13</v>
      </c>
      <c r="I36" s="90"/>
      <c r="J36" s="18">
        <f>F36+F37</f>
        <v>90305.375</v>
      </c>
      <c r="L36" s="31">
        <f>J36-J4-J5-J6</f>
        <v>88977.585875000004</v>
      </c>
      <c r="M36" s="31"/>
      <c r="N36" s="31">
        <f>L36-M36</f>
        <v>88977.585875000004</v>
      </c>
    </row>
    <row r="37" spans="2:14" x14ac:dyDescent="0.25">
      <c r="B37" s="26" t="s">
        <v>14</v>
      </c>
      <c r="C37" s="30">
        <f>C35</f>
        <v>6815.5</v>
      </c>
      <c r="D37" s="9">
        <f>D35/1.03</f>
        <v>0</v>
      </c>
      <c r="E37" s="10"/>
      <c r="F37" s="33">
        <f>SUM(F4:F36)</f>
        <v>90305.375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91" t="s">
        <v>16</v>
      </c>
      <c r="C39" s="92"/>
      <c r="D39" s="27"/>
      <c r="E39" s="37"/>
      <c r="F39" s="38"/>
      <c r="G39" s="28"/>
      <c r="H39" s="93" t="s">
        <v>17</v>
      </c>
      <c r="I39" s="93"/>
      <c r="J39" s="29">
        <f>J36+J37+J38-J35</f>
        <v>3.7499999889405444E-3</v>
      </c>
      <c r="M39" s="17"/>
      <c r="N39" s="40">
        <f>J39+N34</f>
        <v>3.7499999889405444E-3</v>
      </c>
    </row>
    <row r="40" spans="2:14" ht="15.75" thickBot="1" x14ac:dyDescent="0.3">
      <c r="B40" s="83"/>
      <c r="C40" s="84"/>
      <c r="D40" s="84"/>
      <c r="E40" s="84"/>
      <c r="F40" s="84"/>
      <c r="G40" s="84"/>
      <c r="H40" s="84"/>
      <c r="I40" s="84"/>
      <c r="J40" s="85"/>
      <c r="M40" s="17" t="s">
        <v>25</v>
      </c>
      <c r="N40" s="40"/>
    </row>
    <row r="41" spans="2:14" ht="15.75" thickBot="1" x14ac:dyDescent="0.3">
      <c r="B41" s="83"/>
      <c r="C41" s="84"/>
      <c r="D41" s="84"/>
      <c r="E41" s="84"/>
      <c r="F41" s="84"/>
      <c r="G41" s="84"/>
      <c r="H41" s="84"/>
      <c r="I41" s="84"/>
      <c r="J41" s="85"/>
      <c r="M41" s="17" t="s">
        <v>32</v>
      </c>
      <c r="N41" s="40">
        <f>N40+N39</f>
        <v>3.7499999889405444E-3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zoomScaleSheetLayoutView="85" workbookViewId="0">
      <selection activeCell="J5" sqref="J5"/>
    </sheetView>
  </sheetViews>
  <sheetFormatPr defaultRowHeight="15" x14ac:dyDescent="0.25"/>
  <cols>
    <col min="1" max="1" width="5.140625" customWidth="1"/>
    <col min="2" max="3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3.5703125" bestFit="1" customWidth="1"/>
    <col min="21" max="21" width="6.42578125" bestFit="1" customWidth="1"/>
    <col min="22" max="22" width="38.140625" bestFit="1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6" t="s">
        <v>33</v>
      </c>
      <c r="C2" s="87"/>
      <c r="D2" s="87"/>
      <c r="E2" s="87"/>
      <c r="F2" s="87"/>
      <c r="G2" s="87"/>
      <c r="H2" s="87"/>
      <c r="I2" s="87"/>
      <c r="J2" s="8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71650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7">
        <v>45685</v>
      </c>
      <c r="Q3" s="66" t="s">
        <v>44</v>
      </c>
      <c r="R3" s="67">
        <v>45716</v>
      </c>
      <c r="S3" s="66" t="s">
        <v>45</v>
      </c>
      <c r="T3" s="65">
        <v>43</v>
      </c>
      <c r="U3" s="66" t="s">
        <v>36</v>
      </c>
      <c r="V3" s="66" t="s">
        <v>46</v>
      </c>
      <c r="W3" s="64">
        <v>30</v>
      </c>
      <c r="X3" s="66" t="s">
        <v>38</v>
      </c>
      <c r="Y3" s="63">
        <v>615</v>
      </c>
      <c r="Z3" s="62">
        <v>18450</v>
      </c>
      <c r="AA3" s="61"/>
      <c r="AB3" s="62">
        <v>18450</v>
      </c>
      <c r="AC3" t="s">
        <v>48</v>
      </c>
    </row>
    <row r="4" spans="2:29" x14ac:dyDescent="0.25">
      <c r="B4" s="7">
        <v>45658</v>
      </c>
      <c r="C4" s="8">
        <v>252</v>
      </c>
      <c r="D4" s="9"/>
      <c r="E4" s="10">
        <v>15.4</v>
      </c>
      <c r="F4" s="33">
        <f>E4*C4</f>
        <v>3880.8</v>
      </c>
      <c r="G4" s="11"/>
      <c r="H4" s="12" t="s">
        <v>6</v>
      </c>
      <c r="I4" s="13">
        <v>0.01</v>
      </c>
      <c r="J4" s="14">
        <f>(F36+F37)*I4</f>
        <v>1198.7359999999999</v>
      </c>
      <c r="P4" s="67">
        <v>45685</v>
      </c>
      <c r="Q4" s="66" t="s">
        <v>44</v>
      </c>
      <c r="R4" s="67">
        <v>45716</v>
      </c>
      <c r="S4" s="66" t="s">
        <v>45</v>
      </c>
      <c r="T4" s="65">
        <v>43</v>
      </c>
      <c r="U4" s="66" t="s">
        <v>36</v>
      </c>
      <c r="V4" s="66" t="s">
        <v>47</v>
      </c>
      <c r="W4" s="64">
        <v>80</v>
      </c>
      <c r="X4" s="66" t="s">
        <v>38</v>
      </c>
      <c r="Y4" s="63">
        <v>665</v>
      </c>
      <c r="Z4" s="62">
        <v>53200</v>
      </c>
      <c r="AA4" s="61"/>
      <c r="AB4" s="62">
        <v>53200</v>
      </c>
      <c r="AC4" t="s">
        <v>48</v>
      </c>
    </row>
    <row r="5" spans="2:29" x14ac:dyDescent="0.25">
      <c r="B5" s="7">
        <v>45659</v>
      </c>
      <c r="C5" s="8">
        <v>257</v>
      </c>
      <c r="D5" s="9"/>
      <c r="E5" s="10">
        <v>15.4</v>
      </c>
      <c r="F5" s="33">
        <f t="shared" ref="F5:F34" si="0">E5*C5</f>
        <v>3957.8</v>
      </c>
      <c r="G5" s="11"/>
      <c r="H5" s="12" t="s">
        <v>7</v>
      </c>
      <c r="I5" s="13">
        <v>1E-3</v>
      </c>
      <c r="J5" s="14">
        <f>(F36+F37-J4-J6)*I5</f>
        <v>118.67486399999999</v>
      </c>
    </row>
    <row r="6" spans="2:29" x14ac:dyDescent="0.25">
      <c r="B6" s="7">
        <v>45660</v>
      </c>
      <c r="C6" s="8">
        <v>251</v>
      </c>
      <c r="D6" s="9"/>
      <c r="E6" s="10">
        <v>15.4</v>
      </c>
      <c r="F6" s="33">
        <f t="shared" si="0"/>
        <v>3865.4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>
        <v>249</v>
      </c>
      <c r="D7" s="9"/>
      <c r="E7" s="10">
        <v>15.4</v>
      </c>
      <c r="F7" s="33">
        <f t="shared" si="0"/>
        <v>3834.6</v>
      </c>
      <c r="G7" s="11"/>
      <c r="H7" s="12" t="s">
        <v>9</v>
      </c>
      <c r="I7" s="13"/>
      <c r="J7" s="14">
        <f>'ARALIK 2024'!J39*-1</f>
        <v>-3.7499999889405444E-3</v>
      </c>
    </row>
    <row r="8" spans="2:29" x14ac:dyDescent="0.25">
      <c r="B8" s="7">
        <v>45662</v>
      </c>
      <c r="C8" s="8">
        <v>0</v>
      </c>
      <c r="D8" s="9"/>
      <c r="E8" s="10">
        <v>15.4</v>
      </c>
      <c r="F8" s="33">
        <f t="shared" si="0"/>
        <v>0</v>
      </c>
      <c r="G8" s="15">
        <v>45723</v>
      </c>
      <c r="H8" s="16" t="s">
        <v>43</v>
      </c>
      <c r="I8" s="17"/>
      <c r="J8" s="18">
        <v>118554.99</v>
      </c>
    </row>
    <row r="9" spans="2:29" x14ac:dyDescent="0.25">
      <c r="B9" s="7">
        <v>45663</v>
      </c>
      <c r="C9" s="8">
        <v>504</v>
      </c>
      <c r="D9" s="9"/>
      <c r="E9" s="10">
        <v>15.4</v>
      </c>
      <c r="F9" s="33">
        <f t="shared" si="0"/>
        <v>7761.6</v>
      </c>
      <c r="G9" s="15"/>
      <c r="H9" s="16"/>
      <c r="I9" s="17"/>
      <c r="J9" s="18"/>
    </row>
    <row r="10" spans="2:29" x14ac:dyDescent="0.25">
      <c r="B10" s="7">
        <v>45664</v>
      </c>
      <c r="C10" s="8">
        <v>0</v>
      </c>
      <c r="D10" s="9"/>
      <c r="E10" s="10">
        <v>15.4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45665</v>
      </c>
      <c r="C11" s="8">
        <v>512</v>
      </c>
      <c r="D11" s="9"/>
      <c r="E11" s="10">
        <v>15.4</v>
      </c>
      <c r="F11" s="33">
        <f t="shared" si="0"/>
        <v>7884.8</v>
      </c>
      <c r="G11" s="19"/>
      <c r="H11" s="16"/>
      <c r="I11" s="17"/>
      <c r="J11" s="18"/>
      <c r="V11" t="s">
        <v>53</v>
      </c>
    </row>
    <row r="12" spans="2:29" x14ac:dyDescent="0.25">
      <c r="B12" s="7">
        <v>45666</v>
      </c>
      <c r="C12" s="8">
        <v>265.5</v>
      </c>
      <c r="D12" s="9"/>
      <c r="E12" s="10">
        <v>15.4</v>
      </c>
      <c r="F12" s="33">
        <f t="shared" si="0"/>
        <v>4088.7000000000003</v>
      </c>
      <c r="G12" s="19"/>
      <c r="H12" s="16"/>
      <c r="I12" s="17"/>
      <c r="J12" s="18"/>
      <c r="V12" t="s">
        <v>54</v>
      </c>
    </row>
    <row r="13" spans="2:29" x14ac:dyDescent="0.25">
      <c r="B13" s="7">
        <v>45667</v>
      </c>
      <c r="C13" s="8">
        <v>260</v>
      </c>
      <c r="D13" s="9"/>
      <c r="E13" s="10">
        <v>15.4</v>
      </c>
      <c r="F13" s="33">
        <f t="shared" si="0"/>
        <v>4004</v>
      </c>
      <c r="G13" s="19"/>
      <c r="H13" s="16"/>
      <c r="I13" s="17"/>
      <c r="J13" s="18"/>
    </row>
    <row r="14" spans="2:29" x14ac:dyDescent="0.25">
      <c r="B14" s="7">
        <v>45668</v>
      </c>
      <c r="C14" s="8">
        <v>260</v>
      </c>
      <c r="D14" s="9"/>
      <c r="E14" s="10">
        <v>15.4</v>
      </c>
      <c r="F14" s="33">
        <f t="shared" si="0"/>
        <v>4004</v>
      </c>
      <c r="G14" s="19"/>
      <c r="H14" s="16"/>
      <c r="I14" s="17"/>
      <c r="J14" s="18"/>
    </row>
    <row r="15" spans="2:29" x14ac:dyDescent="0.25">
      <c r="B15" s="7">
        <v>45669</v>
      </c>
      <c r="C15" s="8">
        <v>261</v>
      </c>
      <c r="D15" s="9"/>
      <c r="E15" s="10">
        <v>15.4</v>
      </c>
      <c r="F15" s="33">
        <f t="shared" si="0"/>
        <v>4019.4</v>
      </c>
      <c r="G15" s="19"/>
      <c r="H15" s="16"/>
      <c r="I15" s="17"/>
      <c r="J15" s="18"/>
    </row>
    <row r="16" spans="2:29" x14ac:dyDescent="0.25">
      <c r="B16" s="7">
        <v>45670</v>
      </c>
      <c r="C16" s="8">
        <v>267.5</v>
      </c>
      <c r="D16" s="9"/>
      <c r="E16" s="10">
        <v>15.4</v>
      </c>
      <c r="F16" s="33">
        <f t="shared" si="0"/>
        <v>4119.5</v>
      </c>
      <c r="G16" s="19"/>
      <c r="H16" s="16"/>
      <c r="I16" s="17"/>
      <c r="J16" s="18"/>
    </row>
    <row r="17" spans="2:14" x14ac:dyDescent="0.25">
      <c r="B17" s="7">
        <v>45671</v>
      </c>
      <c r="C17" s="8">
        <v>0</v>
      </c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45672</v>
      </c>
      <c r="C18" s="8">
        <v>521.5</v>
      </c>
      <c r="D18" s="9"/>
      <c r="E18" s="10">
        <v>15.4</v>
      </c>
      <c r="F18" s="33">
        <f t="shared" si="0"/>
        <v>8031.1</v>
      </c>
      <c r="G18" s="19"/>
      <c r="H18" s="16"/>
      <c r="I18" s="17"/>
      <c r="J18" s="18"/>
    </row>
    <row r="19" spans="2:14" x14ac:dyDescent="0.25">
      <c r="B19" s="7">
        <v>45673</v>
      </c>
      <c r="C19" s="8">
        <v>0</v>
      </c>
      <c r="D19" s="9"/>
      <c r="E19" s="10">
        <v>15.4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45674</v>
      </c>
      <c r="C20" s="8">
        <v>502.5</v>
      </c>
      <c r="D20" s="9"/>
      <c r="E20" s="10">
        <v>15.4</v>
      </c>
      <c r="F20" s="33">
        <f t="shared" si="0"/>
        <v>7738.5</v>
      </c>
      <c r="G20" s="19"/>
      <c r="H20" s="16"/>
      <c r="I20" s="17"/>
      <c r="J20" s="18"/>
    </row>
    <row r="21" spans="2:14" x14ac:dyDescent="0.25">
      <c r="B21" s="7">
        <v>45675</v>
      </c>
      <c r="C21" s="8">
        <v>238</v>
      </c>
      <c r="D21" s="9"/>
      <c r="E21" s="10">
        <v>15.4</v>
      </c>
      <c r="F21" s="33">
        <f t="shared" si="0"/>
        <v>3665.2000000000003</v>
      </c>
      <c r="G21" s="19"/>
      <c r="H21" s="16"/>
      <c r="I21" s="17"/>
      <c r="J21" s="18"/>
    </row>
    <row r="22" spans="2:14" x14ac:dyDescent="0.25">
      <c r="B22" s="7">
        <v>45676</v>
      </c>
      <c r="C22" s="8">
        <v>256</v>
      </c>
      <c r="D22" s="9"/>
      <c r="E22" s="10">
        <v>15.4</v>
      </c>
      <c r="F22" s="33">
        <f t="shared" si="0"/>
        <v>3942.4</v>
      </c>
      <c r="G22" s="19"/>
      <c r="H22" s="16"/>
      <c r="I22" s="17"/>
      <c r="J22" s="18"/>
    </row>
    <row r="23" spans="2:14" x14ac:dyDescent="0.25">
      <c r="B23" s="7">
        <v>45677</v>
      </c>
      <c r="C23" s="8">
        <v>0</v>
      </c>
      <c r="D23" s="9"/>
      <c r="E23" s="10">
        <v>15.4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45678</v>
      </c>
      <c r="C24" s="8">
        <v>490</v>
      </c>
      <c r="D24" s="9"/>
      <c r="E24" s="10">
        <v>15.4</v>
      </c>
      <c r="F24" s="33">
        <f t="shared" si="0"/>
        <v>7546</v>
      </c>
      <c r="G24" s="19"/>
      <c r="H24" s="16"/>
      <c r="I24" s="17"/>
      <c r="J24" s="18"/>
    </row>
    <row r="25" spans="2:14" x14ac:dyDescent="0.25">
      <c r="B25" s="7">
        <v>45679</v>
      </c>
      <c r="C25" s="8">
        <v>255.5</v>
      </c>
      <c r="D25" s="9"/>
      <c r="E25" s="10">
        <v>15.4</v>
      </c>
      <c r="F25" s="33">
        <f t="shared" si="0"/>
        <v>3934.7000000000003</v>
      </c>
      <c r="G25" s="19"/>
      <c r="H25" s="16"/>
      <c r="I25" s="17"/>
      <c r="J25" s="18"/>
    </row>
    <row r="26" spans="2:14" x14ac:dyDescent="0.25">
      <c r="B26" s="7">
        <v>45680</v>
      </c>
      <c r="C26" s="8">
        <v>241.5</v>
      </c>
      <c r="D26" s="9"/>
      <c r="E26" s="10">
        <v>15.4</v>
      </c>
      <c r="F26" s="33">
        <f t="shared" si="0"/>
        <v>3719.1</v>
      </c>
      <c r="G26" s="19"/>
      <c r="H26" s="16"/>
      <c r="I26" s="17"/>
      <c r="J26" s="18"/>
    </row>
    <row r="27" spans="2:14" x14ac:dyDescent="0.25">
      <c r="B27" s="7">
        <v>45681</v>
      </c>
      <c r="C27" s="8">
        <v>247.5</v>
      </c>
      <c r="D27" s="9"/>
      <c r="E27" s="10">
        <v>15.4</v>
      </c>
      <c r="F27" s="33">
        <f t="shared" si="0"/>
        <v>3811.5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>
        <v>241</v>
      </c>
      <c r="D28" s="9"/>
      <c r="E28" s="10">
        <v>15.4</v>
      </c>
      <c r="F28" s="33">
        <f t="shared" si="0"/>
        <v>3711.4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>
        <v>244</v>
      </c>
      <c r="D29" s="9"/>
      <c r="E29" s="10">
        <v>15.4</v>
      </c>
      <c r="F29" s="33">
        <f t="shared" si="0"/>
        <v>3757.6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>
        <v>239.5</v>
      </c>
      <c r="D30" s="9"/>
      <c r="E30" s="10">
        <v>15.4</v>
      </c>
      <c r="F30" s="33">
        <f t="shared" si="0"/>
        <v>3688.3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>
        <v>244</v>
      </c>
      <c r="D31" s="9"/>
      <c r="E31" s="10">
        <v>15.4</v>
      </c>
      <c r="F31" s="33">
        <f t="shared" si="0"/>
        <v>3757.6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>
        <v>241</v>
      </c>
      <c r="D32" s="9"/>
      <c r="E32" s="10">
        <v>15.4</v>
      </c>
      <c r="F32" s="33">
        <f t="shared" si="0"/>
        <v>3711.4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243</v>
      </c>
      <c r="D33" s="9"/>
      <c r="E33" s="10">
        <v>15.4</v>
      </c>
      <c r="F33" s="33">
        <f t="shared" si="0"/>
        <v>3742.2000000000003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8">
        <v>240</v>
      </c>
      <c r="D34" s="48"/>
      <c r="E34" s="10">
        <v>15.4</v>
      </c>
      <c r="F34" s="49">
        <f t="shared" si="0"/>
        <v>3696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7784</v>
      </c>
      <c r="D35" s="43">
        <f>SUM(D4:D34)</f>
        <v>0</v>
      </c>
      <c r="E35" s="44"/>
      <c r="F35" s="45" t="s">
        <v>4</v>
      </c>
      <c r="G35" s="50"/>
      <c r="H35" s="89" t="s">
        <v>11</v>
      </c>
      <c r="I35" s="89"/>
      <c r="J35" s="25">
        <f>SUM(J4:J34)</f>
        <v>119872.39711400002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90" t="s">
        <v>13</v>
      </c>
      <c r="I36" s="90"/>
      <c r="J36" s="18">
        <f>F36+F37</f>
        <v>119873.59999999999</v>
      </c>
      <c r="L36" s="31">
        <f>J36-J4-J5-J6</f>
        <v>118556.18913599999</v>
      </c>
      <c r="M36" s="31"/>
      <c r="N36" s="31">
        <f>L36-M36</f>
        <v>118556.18913599999</v>
      </c>
    </row>
    <row r="37" spans="2:14" x14ac:dyDescent="0.25">
      <c r="B37" s="26" t="s">
        <v>14</v>
      </c>
      <c r="C37" s="30">
        <f>C35</f>
        <v>7784</v>
      </c>
      <c r="D37" s="9">
        <f>D35/1.03</f>
        <v>0</v>
      </c>
      <c r="E37" s="10"/>
      <c r="F37" s="33">
        <f>SUM(F4:F36)</f>
        <v>119873.59999999999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91" t="s">
        <v>16</v>
      </c>
      <c r="C39" s="92"/>
      <c r="D39" s="27"/>
      <c r="E39" s="37"/>
      <c r="F39" s="38"/>
      <c r="G39" s="51"/>
      <c r="H39" s="93" t="s">
        <v>17</v>
      </c>
      <c r="I39" s="93"/>
      <c r="J39" s="29">
        <f>J36+J37+J38-J35</f>
        <v>1.2028859999700217</v>
      </c>
      <c r="M39" s="17"/>
      <c r="N39" s="40">
        <f>J39+N34</f>
        <v>1.2028859999700217</v>
      </c>
    </row>
    <row r="40" spans="2:14" ht="15.75" thickBot="1" x14ac:dyDescent="0.3">
      <c r="B40" s="83"/>
      <c r="C40" s="84"/>
      <c r="D40" s="84"/>
      <c r="E40" s="84"/>
      <c r="F40" s="84"/>
      <c r="G40" s="84"/>
      <c r="H40" s="84"/>
      <c r="I40" s="84"/>
      <c r="J40" s="85"/>
      <c r="M40" s="17" t="s">
        <v>25</v>
      </c>
      <c r="N40" s="40"/>
    </row>
    <row r="41" spans="2:14" ht="15.75" thickBot="1" x14ac:dyDescent="0.3">
      <c r="B41" s="83"/>
      <c r="C41" s="84"/>
      <c r="D41" s="84"/>
      <c r="E41" s="84"/>
      <c r="F41" s="84"/>
      <c r="G41" s="84"/>
      <c r="H41" s="84"/>
      <c r="I41" s="84"/>
      <c r="J41" s="85"/>
      <c r="M41" s="17" t="s">
        <v>32</v>
      </c>
      <c r="N41" s="40">
        <f>N40+N39</f>
        <v>1.2028859999700217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6" orientation="landscape" verticalDpi="0" r:id="rId1"/>
  <colBreaks count="1" manualBreakCount="1">
    <brk id="2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6" t="s">
        <v>33</v>
      </c>
      <c r="C2" s="87"/>
      <c r="D2" s="87"/>
      <c r="E2" s="87"/>
      <c r="F2" s="87"/>
      <c r="G2" s="87"/>
      <c r="H2" s="87"/>
      <c r="I2" s="87"/>
      <c r="J2" s="8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5">
        <v>45685</v>
      </c>
      <c r="Q3" s="74" t="s">
        <v>44</v>
      </c>
      <c r="R3" s="75">
        <v>45716</v>
      </c>
      <c r="S3" s="74" t="s">
        <v>45</v>
      </c>
      <c r="T3" s="73">
        <v>43</v>
      </c>
      <c r="U3" s="74" t="s">
        <v>36</v>
      </c>
      <c r="V3" s="74" t="s">
        <v>46</v>
      </c>
      <c r="W3" s="72">
        <v>30</v>
      </c>
      <c r="X3" s="74" t="s">
        <v>38</v>
      </c>
      <c r="Y3" s="70">
        <v>615</v>
      </c>
      <c r="Z3" s="71">
        <v>18450</v>
      </c>
      <c r="AA3" s="69"/>
      <c r="AB3" s="71">
        <v>18450</v>
      </c>
      <c r="AC3" t="s">
        <v>48</v>
      </c>
    </row>
    <row r="4" spans="2:29" x14ac:dyDescent="0.25">
      <c r="B4" s="7">
        <v>45689</v>
      </c>
      <c r="C4" s="8">
        <v>239</v>
      </c>
      <c r="D4" s="9"/>
      <c r="E4" s="10">
        <v>15.4</v>
      </c>
      <c r="F4" s="33">
        <f>E4*C4</f>
        <v>3680.6</v>
      </c>
      <c r="G4" s="11"/>
      <c r="H4" s="12" t="s">
        <v>6</v>
      </c>
      <c r="I4" s="13">
        <v>0.01</v>
      </c>
      <c r="J4" s="14">
        <f>(F36+F37)*I4</f>
        <v>896.20299999999986</v>
      </c>
      <c r="P4" s="75">
        <v>45685</v>
      </c>
      <c r="Q4" s="74" t="s">
        <v>44</v>
      </c>
      <c r="R4" s="75">
        <v>45716</v>
      </c>
      <c r="S4" s="74" t="s">
        <v>45</v>
      </c>
      <c r="T4" s="73">
        <v>43</v>
      </c>
      <c r="U4" s="74" t="s">
        <v>36</v>
      </c>
      <c r="V4" s="74" t="s">
        <v>47</v>
      </c>
      <c r="W4" s="72">
        <v>80</v>
      </c>
      <c r="X4" s="74" t="s">
        <v>38</v>
      </c>
      <c r="Y4" s="70">
        <v>665</v>
      </c>
      <c r="Z4" s="71">
        <v>53200</v>
      </c>
      <c r="AA4" s="69"/>
      <c r="AB4" s="71">
        <v>53200</v>
      </c>
      <c r="AC4" t="s">
        <v>48</v>
      </c>
    </row>
    <row r="5" spans="2:29" x14ac:dyDescent="0.25">
      <c r="B5" s="7">
        <v>45690</v>
      </c>
      <c r="C5" s="8">
        <v>0</v>
      </c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88.724097</v>
      </c>
      <c r="P5" s="59"/>
      <c r="Q5" s="59"/>
      <c r="R5" s="59"/>
      <c r="S5" s="59"/>
      <c r="T5" s="59"/>
      <c r="U5" s="59"/>
      <c r="V5" s="59" t="s">
        <v>52</v>
      </c>
      <c r="W5" s="59"/>
      <c r="X5" s="59"/>
      <c r="Y5" s="59"/>
      <c r="Z5" s="59"/>
      <c r="AA5" s="59"/>
      <c r="AB5" s="76">
        <v>-71650</v>
      </c>
    </row>
    <row r="6" spans="2:29" x14ac:dyDescent="0.25">
      <c r="B6" s="7">
        <v>45691</v>
      </c>
      <c r="C6" s="8">
        <v>441</v>
      </c>
      <c r="D6" s="9"/>
      <c r="E6" s="10">
        <v>15.4</v>
      </c>
      <c r="F6" s="33">
        <f t="shared" si="0"/>
        <v>6791.4000000000005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238</v>
      </c>
      <c r="D7" s="9"/>
      <c r="E7" s="10">
        <v>15.4</v>
      </c>
      <c r="F7" s="33">
        <f t="shared" si="0"/>
        <v>3665.2000000000003</v>
      </c>
      <c r="G7" s="11"/>
      <c r="H7" s="12" t="s">
        <v>9</v>
      </c>
      <c r="I7" s="13"/>
      <c r="J7" s="14">
        <f>'OCAK 2025'!J39*-1</f>
        <v>-1.2028859999700217</v>
      </c>
    </row>
    <row r="8" spans="2:29" x14ac:dyDescent="0.25">
      <c r="B8" s="7">
        <v>45693</v>
      </c>
      <c r="C8" s="8">
        <v>214</v>
      </c>
      <c r="D8" s="9"/>
      <c r="E8" s="10">
        <v>15.4</v>
      </c>
      <c r="F8" s="33">
        <f t="shared" si="0"/>
        <v>3295.6</v>
      </c>
      <c r="G8" s="68">
        <v>45716</v>
      </c>
      <c r="H8" s="16" t="s">
        <v>49</v>
      </c>
      <c r="I8" s="17"/>
      <c r="J8" s="18">
        <v>2351.08</v>
      </c>
    </row>
    <row r="9" spans="2:29" x14ac:dyDescent="0.25">
      <c r="B9" s="7">
        <v>45694</v>
      </c>
      <c r="C9" s="8">
        <v>226</v>
      </c>
      <c r="D9" s="9"/>
      <c r="E9" s="10">
        <v>15.4</v>
      </c>
      <c r="F9" s="33">
        <f t="shared" si="0"/>
        <v>3480.4</v>
      </c>
      <c r="G9" s="15">
        <v>45685</v>
      </c>
      <c r="H9" s="16" t="s">
        <v>50</v>
      </c>
      <c r="I9" s="17"/>
      <c r="J9" s="18">
        <v>18450</v>
      </c>
    </row>
    <row r="10" spans="2:29" x14ac:dyDescent="0.25">
      <c r="B10" s="7">
        <v>45695</v>
      </c>
      <c r="C10" s="8">
        <v>196.5</v>
      </c>
      <c r="D10" s="9"/>
      <c r="E10" s="10">
        <v>15.4</v>
      </c>
      <c r="F10" s="33">
        <f t="shared" si="0"/>
        <v>3026.1</v>
      </c>
      <c r="G10" s="15">
        <v>45685</v>
      </c>
      <c r="H10" s="16" t="s">
        <v>51</v>
      </c>
      <c r="I10" s="17"/>
      <c r="J10" s="18">
        <v>53200</v>
      </c>
    </row>
    <row r="11" spans="2:29" x14ac:dyDescent="0.25">
      <c r="B11" s="7">
        <v>45696</v>
      </c>
      <c r="C11" s="8">
        <v>217</v>
      </c>
      <c r="D11" s="9"/>
      <c r="E11" s="10">
        <v>15.4</v>
      </c>
      <c r="F11" s="33">
        <f t="shared" si="0"/>
        <v>3341.8</v>
      </c>
      <c r="G11" s="15">
        <v>45743</v>
      </c>
      <c r="H11" s="16" t="s">
        <v>55</v>
      </c>
      <c r="I11" s="17"/>
      <c r="J11" s="18">
        <v>14633.4</v>
      </c>
    </row>
    <row r="12" spans="2:29" x14ac:dyDescent="0.25">
      <c r="B12" s="7">
        <v>45697</v>
      </c>
      <c r="C12" s="8">
        <v>187.5</v>
      </c>
      <c r="D12" s="9"/>
      <c r="E12" s="10">
        <v>15.4</v>
      </c>
      <c r="F12" s="33">
        <f t="shared" si="0"/>
        <v>2887.5</v>
      </c>
      <c r="G12" s="19"/>
      <c r="H12" s="16"/>
      <c r="I12" s="17"/>
      <c r="J12" s="18"/>
    </row>
    <row r="13" spans="2:29" x14ac:dyDescent="0.25">
      <c r="B13" s="7">
        <v>45698</v>
      </c>
      <c r="C13" s="8">
        <v>194</v>
      </c>
      <c r="D13" s="9"/>
      <c r="E13" s="10">
        <v>15.4</v>
      </c>
      <c r="F13" s="33">
        <f t="shared" si="0"/>
        <v>2987.6</v>
      </c>
      <c r="G13" s="19"/>
      <c r="H13" s="16"/>
      <c r="I13" s="17"/>
      <c r="J13" s="18"/>
    </row>
    <row r="14" spans="2:29" x14ac:dyDescent="0.25">
      <c r="B14" s="7">
        <v>45699</v>
      </c>
      <c r="C14" s="8">
        <v>206</v>
      </c>
      <c r="D14" s="9"/>
      <c r="E14" s="10">
        <v>15.4</v>
      </c>
      <c r="F14" s="33">
        <f t="shared" si="0"/>
        <v>3172.4</v>
      </c>
      <c r="G14" s="19"/>
      <c r="H14" s="16"/>
      <c r="I14" s="17"/>
      <c r="J14" s="18"/>
    </row>
    <row r="15" spans="2:29" x14ac:dyDescent="0.25">
      <c r="B15" s="7">
        <v>45700</v>
      </c>
      <c r="C15" s="8">
        <v>209</v>
      </c>
      <c r="D15" s="9"/>
      <c r="E15" s="10">
        <v>15.4</v>
      </c>
      <c r="F15" s="33">
        <f t="shared" si="0"/>
        <v>3218.6</v>
      </c>
      <c r="G15" s="19"/>
      <c r="H15" s="16"/>
      <c r="I15" s="17"/>
      <c r="J15" s="18"/>
    </row>
    <row r="16" spans="2:29" x14ac:dyDescent="0.25">
      <c r="B16" s="7">
        <v>45701</v>
      </c>
      <c r="C16" s="8">
        <v>203</v>
      </c>
      <c r="D16" s="9"/>
      <c r="E16" s="10">
        <v>15.4</v>
      </c>
      <c r="F16" s="33">
        <f t="shared" si="0"/>
        <v>3126.2000000000003</v>
      </c>
      <c r="G16" s="19"/>
      <c r="H16" s="16"/>
      <c r="I16" s="17"/>
      <c r="J16" s="18"/>
    </row>
    <row r="17" spans="2:14" x14ac:dyDescent="0.25">
      <c r="B17" s="7">
        <v>45702</v>
      </c>
      <c r="C17" s="8">
        <v>0</v>
      </c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45703</v>
      </c>
      <c r="C18" s="8">
        <v>411</v>
      </c>
      <c r="D18" s="9"/>
      <c r="E18" s="10">
        <v>15.4</v>
      </c>
      <c r="F18" s="33">
        <f t="shared" si="0"/>
        <v>6329.4000000000005</v>
      </c>
      <c r="G18" s="19"/>
      <c r="H18" s="16"/>
      <c r="I18" s="17"/>
      <c r="J18" s="18"/>
    </row>
    <row r="19" spans="2:14" x14ac:dyDescent="0.25">
      <c r="B19" s="7">
        <v>45704</v>
      </c>
      <c r="C19" s="8">
        <v>199.5</v>
      </c>
      <c r="D19" s="9"/>
      <c r="E19" s="10">
        <v>15.4</v>
      </c>
      <c r="F19" s="33">
        <f t="shared" si="0"/>
        <v>3072.3</v>
      </c>
      <c r="G19" s="19"/>
      <c r="H19" s="16"/>
      <c r="I19" s="17"/>
      <c r="J19" s="18"/>
    </row>
    <row r="20" spans="2:14" x14ac:dyDescent="0.25">
      <c r="B20" s="7">
        <v>45705</v>
      </c>
      <c r="C20" s="8">
        <v>0</v>
      </c>
      <c r="D20" s="9"/>
      <c r="E20" s="10">
        <v>15.4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45706</v>
      </c>
      <c r="C21" s="8">
        <v>395.5</v>
      </c>
      <c r="D21" s="9"/>
      <c r="E21" s="10">
        <v>15.4</v>
      </c>
      <c r="F21" s="33">
        <f t="shared" si="0"/>
        <v>6090.7</v>
      </c>
      <c r="G21" s="19"/>
      <c r="H21" s="16"/>
      <c r="I21" s="17"/>
      <c r="J21" s="18"/>
    </row>
    <row r="22" spans="2:14" x14ac:dyDescent="0.25">
      <c r="B22" s="7">
        <v>45707</v>
      </c>
      <c r="C22" s="8">
        <v>193</v>
      </c>
      <c r="D22" s="9"/>
      <c r="E22" s="10">
        <v>15.4</v>
      </c>
      <c r="F22" s="33">
        <f t="shared" si="0"/>
        <v>2972.2000000000003</v>
      </c>
      <c r="G22" s="19"/>
      <c r="H22" s="16"/>
      <c r="I22" s="17"/>
      <c r="J22" s="18"/>
    </row>
    <row r="23" spans="2:14" x14ac:dyDescent="0.25">
      <c r="B23" s="7">
        <v>45708</v>
      </c>
      <c r="C23" s="8">
        <v>198</v>
      </c>
      <c r="D23" s="9"/>
      <c r="E23" s="10">
        <v>15.4</v>
      </c>
      <c r="F23" s="33">
        <f t="shared" si="0"/>
        <v>3049.2000000000003</v>
      </c>
      <c r="G23" s="19"/>
      <c r="H23" s="16"/>
      <c r="I23" s="17"/>
      <c r="J23" s="18"/>
    </row>
    <row r="24" spans="2:14" x14ac:dyDescent="0.25">
      <c r="B24" s="7">
        <v>45709</v>
      </c>
      <c r="C24" s="8">
        <v>196.5</v>
      </c>
      <c r="D24" s="9"/>
      <c r="E24" s="10">
        <v>15.4</v>
      </c>
      <c r="F24" s="33">
        <f t="shared" si="0"/>
        <v>3026.1</v>
      </c>
      <c r="G24" s="19"/>
      <c r="H24" s="16"/>
      <c r="I24" s="17"/>
      <c r="J24" s="18"/>
    </row>
    <row r="25" spans="2:14" x14ac:dyDescent="0.25">
      <c r="B25" s="7">
        <v>45710</v>
      </c>
      <c r="C25" s="8">
        <v>201.5</v>
      </c>
      <c r="D25" s="9"/>
      <c r="E25" s="10">
        <v>15.4</v>
      </c>
      <c r="F25" s="33">
        <f t="shared" si="0"/>
        <v>3103.1</v>
      </c>
      <c r="G25" s="19"/>
      <c r="H25" s="16"/>
      <c r="I25" s="17"/>
      <c r="J25" s="18"/>
    </row>
    <row r="26" spans="2:14" x14ac:dyDescent="0.25">
      <c r="B26" s="7">
        <v>45711</v>
      </c>
      <c r="C26" s="8">
        <v>197.5</v>
      </c>
      <c r="D26" s="9"/>
      <c r="E26" s="10">
        <v>15.4</v>
      </c>
      <c r="F26" s="33">
        <f t="shared" si="0"/>
        <v>3041.5</v>
      </c>
      <c r="G26" s="19"/>
      <c r="H26" s="16"/>
      <c r="I26" s="17"/>
      <c r="J26" s="18"/>
    </row>
    <row r="27" spans="2:14" x14ac:dyDescent="0.25">
      <c r="B27" s="7">
        <v>45712</v>
      </c>
      <c r="C27" s="8">
        <v>208</v>
      </c>
      <c r="D27" s="9"/>
      <c r="E27" s="10">
        <v>15.4</v>
      </c>
      <c r="F27" s="33">
        <f t="shared" si="0"/>
        <v>3203.2000000000003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202</v>
      </c>
      <c r="D28" s="9"/>
      <c r="E28" s="10">
        <v>15.4</v>
      </c>
      <c r="F28" s="33">
        <f t="shared" si="0"/>
        <v>3110.8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218.5</v>
      </c>
      <c r="D29" s="9"/>
      <c r="E29" s="10">
        <v>15.4</v>
      </c>
      <c r="F29" s="33">
        <f t="shared" si="0"/>
        <v>3364.9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214</v>
      </c>
      <c r="D30" s="9"/>
      <c r="E30" s="10">
        <v>15.4</v>
      </c>
      <c r="F30" s="33">
        <f t="shared" si="0"/>
        <v>3295.6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213.5</v>
      </c>
      <c r="D31" s="9"/>
      <c r="E31" s="10">
        <v>15.4</v>
      </c>
      <c r="F31" s="33">
        <f t="shared" si="0"/>
        <v>3287.9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15.4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5819.5</v>
      </c>
      <c r="D35" s="43">
        <f>SUM(D4:D34)</f>
        <v>0</v>
      </c>
      <c r="E35" s="44"/>
      <c r="F35" s="45" t="s">
        <v>4</v>
      </c>
      <c r="G35" s="24"/>
      <c r="H35" s="89" t="s">
        <v>11</v>
      </c>
      <c r="I35" s="89"/>
      <c r="J35" s="25">
        <f>SUM(J4:J34)</f>
        <v>89618.204211000033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0" t="s">
        <v>13</v>
      </c>
      <c r="I36" s="90"/>
      <c r="J36" s="18">
        <f>F36+F37</f>
        <v>89620.299999999988</v>
      </c>
      <c r="L36" s="31">
        <f>J36-J4-J5-J6</f>
        <v>88635.372902999996</v>
      </c>
      <c r="M36" s="31"/>
      <c r="N36" s="31">
        <f>L36-M36</f>
        <v>88635.372902999996</v>
      </c>
    </row>
    <row r="37" spans="2:14" x14ac:dyDescent="0.25">
      <c r="B37" s="26" t="s">
        <v>14</v>
      </c>
      <c r="C37" s="30">
        <f>C35</f>
        <v>5819.5</v>
      </c>
      <c r="D37" s="9">
        <f>D35/1.03</f>
        <v>0</v>
      </c>
      <c r="E37" s="10"/>
      <c r="F37" s="33">
        <f>SUM(F4:F36)</f>
        <v>89620.299999999988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91" t="s">
        <v>16</v>
      </c>
      <c r="C39" s="92"/>
      <c r="D39" s="27"/>
      <c r="E39" s="37"/>
      <c r="F39" s="38"/>
      <c r="G39" s="28"/>
      <c r="H39" s="93" t="s">
        <v>17</v>
      </c>
      <c r="I39" s="93"/>
      <c r="J39" s="29">
        <f>J36+J37+J38-J35</f>
        <v>2.0957889999554027</v>
      </c>
      <c r="M39" s="17"/>
      <c r="N39" s="40">
        <f>J39+N34</f>
        <v>2.0957889999554027</v>
      </c>
    </row>
    <row r="40" spans="2:14" ht="15.75" thickBot="1" x14ac:dyDescent="0.3">
      <c r="B40" s="83"/>
      <c r="C40" s="84"/>
      <c r="D40" s="84"/>
      <c r="E40" s="84"/>
      <c r="F40" s="84"/>
      <c r="G40" s="84"/>
      <c r="H40" s="84"/>
      <c r="I40" s="84"/>
      <c r="J40" s="85"/>
      <c r="M40" s="17" t="s">
        <v>25</v>
      </c>
      <c r="N40" s="77">
        <v>-14642.41</v>
      </c>
    </row>
    <row r="41" spans="2:14" ht="15.75" thickBot="1" x14ac:dyDescent="0.3">
      <c r="B41" s="83"/>
      <c r="C41" s="84"/>
      <c r="D41" s="84"/>
      <c r="E41" s="84"/>
      <c r="F41" s="84"/>
      <c r="G41" s="84"/>
      <c r="H41" s="84"/>
      <c r="I41" s="84"/>
      <c r="J41" s="85"/>
      <c r="M41" s="17" t="s">
        <v>32</v>
      </c>
      <c r="N41" s="40">
        <f>N40+N39</f>
        <v>-14640.314211000044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6" t="s">
        <v>33</v>
      </c>
      <c r="C2" s="87"/>
      <c r="D2" s="87"/>
      <c r="E2" s="87"/>
      <c r="F2" s="87"/>
      <c r="G2" s="87"/>
      <c r="H2" s="87"/>
      <c r="I2" s="87"/>
      <c r="J2" s="8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213</v>
      </c>
      <c r="D4" s="9"/>
      <c r="E4" s="10">
        <v>15.4</v>
      </c>
      <c r="F4" s="33">
        <f>E4*C4</f>
        <v>3280.2000000000003</v>
      </c>
      <c r="G4" s="11"/>
      <c r="H4" s="12" t="s">
        <v>6</v>
      </c>
      <c r="I4" s="13">
        <v>0.01</v>
      </c>
      <c r="J4" s="14">
        <f>(F36+F37)*I4</f>
        <v>1226.6870000000001</v>
      </c>
    </row>
    <row r="5" spans="2:29" x14ac:dyDescent="0.25">
      <c r="B5" s="7">
        <v>45718</v>
      </c>
      <c r="C5" s="8">
        <v>0</v>
      </c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118.98864300000001</v>
      </c>
    </row>
    <row r="6" spans="2:29" x14ac:dyDescent="0.25">
      <c r="B6" s="7">
        <v>45719</v>
      </c>
      <c r="C6" s="8">
        <v>452</v>
      </c>
      <c r="D6" s="9"/>
      <c r="E6" s="10">
        <v>15.4</v>
      </c>
      <c r="F6" s="33">
        <f t="shared" si="0"/>
        <v>6960.8</v>
      </c>
      <c r="G6" s="11"/>
      <c r="H6" s="12" t="s">
        <v>8</v>
      </c>
      <c r="I6" s="13"/>
      <c r="J6" s="14">
        <v>2453.37</v>
      </c>
    </row>
    <row r="7" spans="2:29" x14ac:dyDescent="0.25">
      <c r="B7" s="7">
        <v>45720</v>
      </c>
      <c r="C7" s="8">
        <v>220.5</v>
      </c>
      <c r="D7" s="9"/>
      <c r="E7" s="10">
        <v>15.4</v>
      </c>
      <c r="F7" s="33">
        <f t="shared" si="0"/>
        <v>3395.7000000000003</v>
      </c>
      <c r="G7" s="11"/>
      <c r="H7" s="12" t="s">
        <v>9</v>
      </c>
      <c r="I7" s="13"/>
      <c r="J7" s="14">
        <f>'ŞUBAT 2025'!J39*-1</f>
        <v>-2.0957889999554027</v>
      </c>
    </row>
    <row r="8" spans="2:29" x14ac:dyDescent="0.25">
      <c r="B8" s="7">
        <v>45721</v>
      </c>
      <c r="C8" s="8">
        <v>262</v>
      </c>
      <c r="D8" s="9"/>
      <c r="E8" s="10">
        <v>15.4</v>
      </c>
      <c r="F8" s="33">
        <f t="shared" si="0"/>
        <v>4034.8</v>
      </c>
      <c r="G8" s="15" t="s">
        <v>56</v>
      </c>
      <c r="H8" s="16"/>
      <c r="I8" s="17"/>
      <c r="J8" s="18">
        <v>1206.78</v>
      </c>
    </row>
    <row r="9" spans="2:29" x14ac:dyDescent="0.25">
      <c r="B9" s="7">
        <v>45722</v>
      </c>
      <c r="C9" s="8">
        <v>231.5</v>
      </c>
      <c r="D9" s="9"/>
      <c r="E9" s="10">
        <v>15.4</v>
      </c>
      <c r="F9" s="33">
        <f t="shared" si="0"/>
        <v>3565.1</v>
      </c>
      <c r="G9" s="15"/>
      <c r="H9" s="16"/>
      <c r="I9" s="17"/>
      <c r="J9" s="18"/>
    </row>
    <row r="10" spans="2:29" x14ac:dyDescent="0.25">
      <c r="B10" s="7">
        <v>45723</v>
      </c>
      <c r="C10" s="8">
        <v>234.5</v>
      </c>
      <c r="D10" s="9"/>
      <c r="E10" s="10">
        <v>15.4</v>
      </c>
      <c r="F10" s="33">
        <f t="shared" si="0"/>
        <v>3611.3</v>
      </c>
      <c r="G10" s="15">
        <v>45777</v>
      </c>
      <c r="H10" s="16" t="s">
        <v>43</v>
      </c>
      <c r="I10" s="17"/>
      <c r="J10" s="18">
        <v>50000</v>
      </c>
    </row>
    <row r="11" spans="2:29" x14ac:dyDescent="0.25">
      <c r="B11" s="7">
        <v>45724</v>
      </c>
      <c r="C11" s="8">
        <v>238</v>
      </c>
      <c r="D11" s="9"/>
      <c r="E11" s="10">
        <v>15.4</v>
      </c>
      <c r="F11" s="33">
        <f t="shared" si="0"/>
        <v>3665.2000000000003</v>
      </c>
      <c r="G11" s="15">
        <v>45784</v>
      </c>
      <c r="H11" s="16" t="s">
        <v>55</v>
      </c>
      <c r="I11" s="17"/>
      <c r="J11" s="18">
        <v>67664.97</v>
      </c>
    </row>
    <row r="12" spans="2:29" x14ac:dyDescent="0.25">
      <c r="B12" s="7">
        <v>45725</v>
      </c>
      <c r="C12" s="8">
        <v>237.5</v>
      </c>
      <c r="D12" s="9"/>
      <c r="E12" s="10">
        <v>15.4</v>
      </c>
      <c r="F12" s="33">
        <f t="shared" si="0"/>
        <v>3657.5</v>
      </c>
      <c r="G12" s="19"/>
      <c r="H12" s="16"/>
      <c r="I12" s="17"/>
      <c r="J12" s="18"/>
    </row>
    <row r="13" spans="2:29" x14ac:dyDescent="0.25">
      <c r="B13" s="7">
        <v>45726</v>
      </c>
      <c r="C13" s="8">
        <v>248.5</v>
      </c>
      <c r="D13" s="9"/>
      <c r="E13" s="10">
        <v>15.4</v>
      </c>
      <c r="F13" s="33">
        <f t="shared" si="0"/>
        <v>3826.9</v>
      </c>
      <c r="G13" s="19"/>
      <c r="H13" s="16"/>
      <c r="I13" s="17"/>
      <c r="J13" s="18"/>
    </row>
    <row r="14" spans="2:29" x14ac:dyDescent="0.25">
      <c r="B14" s="7">
        <v>45727</v>
      </c>
      <c r="C14" s="8">
        <v>248.5</v>
      </c>
      <c r="D14" s="9"/>
      <c r="E14" s="10">
        <v>15.4</v>
      </c>
      <c r="F14" s="33">
        <f t="shared" si="0"/>
        <v>3826.9</v>
      </c>
      <c r="G14" s="19"/>
      <c r="H14" s="16"/>
      <c r="I14" s="17"/>
      <c r="J14" s="18"/>
    </row>
    <row r="15" spans="2:29" x14ac:dyDescent="0.25">
      <c r="B15" s="7">
        <v>45728</v>
      </c>
      <c r="C15" s="8">
        <v>257</v>
      </c>
      <c r="D15" s="9"/>
      <c r="E15" s="10">
        <v>15.4</v>
      </c>
      <c r="F15" s="33">
        <f t="shared" si="0"/>
        <v>3957.8</v>
      </c>
      <c r="G15" s="19"/>
      <c r="H15" s="16"/>
      <c r="I15" s="17"/>
      <c r="J15" s="18"/>
    </row>
    <row r="16" spans="2:29" x14ac:dyDescent="0.25">
      <c r="B16" s="7">
        <v>45729</v>
      </c>
      <c r="C16" s="8">
        <v>259</v>
      </c>
      <c r="D16" s="9"/>
      <c r="E16" s="10">
        <v>15.4</v>
      </c>
      <c r="F16" s="33">
        <f t="shared" si="0"/>
        <v>3988.6</v>
      </c>
      <c r="G16" s="19"/>
      <c r="H16" s="16"/>
      <c r="I16" s="17"/>
      <c r="J16" s="18"/>
    </row>
    <row r="17" spans="2:14" x14ac:dyDescent="0.25">
      <c r="B17" s="7">
        <v>45730</v>
      </c>
      <c r="C17" s="8">
        <v>258.5</v>
      </c>
      <c r="D17" s="9"/>
      <c r="E17" s="10">
        <v>15.4</v>
      </c>
      <c r="F17" s="33">
        <f t="shared" si="0"/>
        <v>3980.9</v>
      </c>
      <c r="G17" s="19"/>
      <c r="H17" s="16"/>
      <c r="I17" s="17"/>
      <c r="J17" s="18"/>
    </row>
    <row r="18" spans="2:14" x14ac:dyDescent="0.25">
      <c r="B18" s="7">
        <v>45731</v>
      </c>
      <c r="C18" s="8">
        <v>256</v>
      </c>
      <c r="D18" s="9"/>
      <c r="E18" s="10">
        <v>15.4</v>
      </c>
      <c r="F18" s="33">
        <f t="shared" si="0"/>
        <v>3942.4</v>
      </c>
      <c r="G18" s="19"/>
      <c r="H18" s="16"/>
      <c r="I18" s="17"/>
      <c r="J18" s="18"/>
    </row>
    <row r="19" spans="2:14" x14ac:dyDescent="0.25">
      <c r="B19" s="7">
        <v>45732</v>
      </c>
      <c r="C19" s="8">
        <v>257</v>
      </c>
      <c r="D19" s="9"/>
      <c r="E19" s="10">
        <v>15.4</v>
      </c>
      <c r="F19" s="33">
        <f t="shared" si="0"/>
        <v>3957.8</v>
      </c>
      <c r="G19" s="19"/>
      <c r="H19" s="16"/>
      <c r="I19" s="17"/>
      <c r="J19" s="18"/>
    </row>
    <row r="20" spans="2:14" x14ac:dyDescent="0.25">
      <c r="B20" s="7">
        <v>45733</v>
      </c>
      <c r="C20" s="8">
        <v>265.5</v>
      </c>
      <c r="D20" s="9"/>
      <c r="E20" s="10">
        <v>15.4</v>
      </c>
      <c r="F20" s="33">
        <f t="shared" si="0"/>
        <v>4088.7000000000003</v>
      </c>
      <c r="G20" s="19"/>
      <c r="H20" s="16"/>
      <c r="I20" s="17"/>
      <c r="J20" s="18"/>
    </row>
    <row r="21" spans="2:14" x14ac:dyDescent="0.25">
      <c r="B21" s="7">
        <v>45734</v>
      </c>
      <c r="C21" s="8">
        <v>264</v>
      </c>
      <c r="D21" s="9"/>
      <c r="E21" s="10">
        <v>15.4</v>
      </c>
      <c r="F21" s="33">
        <f t="shared" si="0"/>
        <v>4065.6</v>
      </c>
      <c r="G21" s="19"/>
      <c r="H21" s="16"/>
      <c r="I21" s="17"/>
      <c r="J21" s="18"/>
    </row>
    <row r="22" spans="2:14" x14ac:dyDescent="0.25">
      <c r="B22" s="7">
        <v>45735</v>
      </c>
      <c r="C22" s="8">
        <v>257.5</v>
      </c>
      <c r="D22" s="9"/>
      <c r="E22" s="10">
        <v>15.4</v>
      </c>
      <c r="F22" s="33">
        <f t="shared" si="0"/>
        <v>3965.5</v>
      </c>
      <c r="G22" s="19"/>
      <c r="H22" s="16"/>
      <c r="I22" s="17"/>
      <c r="J22" s="18"/>
    </row>
    <row r="23" spans="2:14" x14ac:dyDescent="0.25">
      <c r="B23" s="7">
        <v>45736</v>
      </c>
      <c r="C23" s="8">
        <v>256</v>
      </c>
      <c r="D23" s="9"/>
      <c r="E23" s="10">
        <v>15.4</v>
      </c>
      <c r="F23" s="33">
        <f t="shared" si="0"/>
        <v>3942.4</v>
      </c>
      <c r="G23" s="19"/>
      <c r="H23" s="16"/>
      <c r="I23" s="17"/>
      <c r="J23" s="18"/>
    </row>
    <row r="24" spans="2:14" x14ac:dyDescent="0.25">
      <c r="B24" s="7">
        <v>45737</v>
      </c>
      <c r="C24" s="8">
        <v>245</v>
      </c>
      <c r="D24" s="9"/>
      <c r="E24" s="10">
        <v>15.4</v>
      </c>
      <c r="F24" s="33">
        <f t="shared" si="0"/>
        <v>3773</v>
      </c>
      <c r="G24" s="19"/>
      <c r="H24" s="16"/>
      <c r="I24" s="17"/>
      <c r="J24" s="18"/>
    </row>
    <row r="25" spans="2:14" x14ac:dyDescent="0.25">
      <c r="B25" s="7">
        <v>45738</v>
      </c>
      <c r="C25" s="8">
        <v>259</v>
      </c>
      <c r="D25" s="9"/>
      <c r="E25" s="10">
        <v>15.4</v>
      </c>
      <c r="F25" s="33">
        <f t="shared" si="0"/>
        <v>3988.6</v>
      </c>
      <c r="G25" s="19"/>
      <c r="H25" s="16"/>
      <c r="I25" s="17"/>
      <c r="J25" s="18"/>
    </row>
    <row r="26" spans="2:14" x14ac:dyDescent="0.25">
      <c r="B26" s="7">
        <v>45739</v>
      </c>
      <c r="C26" s="8">
        <v>256</v>
      </c>
      <c r="D26" s="9"/>
      <c r="E26" s="10">
        <v>15.4</v>
      </c>
      <c r="F26" s="33">
        <f t="shared" si="0"/>
        <v>3942.4</v>
      </c>
      <c r="G26" s="19"/>
      <c r="H26" s="16"/>
      <c r="I26" s="17"/>
      <c r="J26" s="18"/>
    </row>
    <row r="27" spans="2:14" x14ac:dyDescent="0.25">
      <c r="B27" s="7">
        <v>45740</v>
      </c>
      <c r="C27" s="8">
        <v>262</v>
      </c>
      <c r="D27" s="9"/>
      <c r="E27" s="10">
        <v>15.4</v>
      </c>
      <c r="F27" s="33">
        <f t="shared" si="0"/>
        <v>4034.8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279.5</v>
      </c>
      <c r="D28" s="9"/>
      <c r="E28" s="10">
        <v>15.4</v>
      </c>
      <c r="F28" s="33">
        <f t="shared" si="0"/>
        <v>4304.3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288</v>
      </c>
      <c r="D29" s="9"/>
      <c r="E29" s="10">
        <v>15.4</v>
      </c>
      <c r="F29" s="33">
        <f t="shared" si="0"/>
        <v>4435.2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285</v>
      </c>
      <c r="D30" s="9"/>
      <c r="E30" s="10">
        <v>15.4</v>
      </c>
      <c r="F30" s="33">
        <f t="shared" si="0"/>
        <v>4389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299</v>
      </c>
      <c r="D31" s="9"/>
      <c r="E31" s="10">
        <v>15.4</v>
      </c>
      <c r="F31" s="33">
        <f t="shared" si="0"/>
        <v>4604.6000000000004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300</v>
      </c>
      <c r="D32" s="9"/>
      <c r="E32" s="10">
        <v>15.4</v>
      </c>
      <c r="F32" s="33">
        <f t="shared" si="0"/>
        <v>4620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291</v>
      </c>
      <c r="D33" s="9"/>
      <c r="E33" s="10">
        <v>15.4</v>
      </c>
      <c r="F33" s="33">
        <f t="shared" si="0"/>
        <v>4481.4000000000005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284.5</v>
      </c>
      <c r="D34" s="36"/>
      <c r="E34" s="10">
        <v>15.4</v>
      </c>
      <c r="F34" s="38">
        <f t="shared" si="0"/>
        <v>4381.3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7965.5</v>
      </c>
      <c r="D35" s="43">
        <f>SUM(D4:D34)</f>
        <v>0</v>
      </c>
      <c r="E35" s="44"/>
      <c r="F35" s="45" t="s">
        <v>4</v>
      </c>
      <c r="G35" s="24"/>
      <c r="H35" s="89" t="s">
        <v>11</v>
      </c>
      <c r="I35" s="89"/>
      <c r="J35" s="25">
        <f>SUM(J4:J34)</f>
        <v>122668.69985400005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0" t="s">
        <v>13</v>
      </c>
      <c r="I36" s="90"/>
      <c r="J36" s="18">
        <f>F36+F37</f>
        <v>122668.70000000001</v>
      </c>
      <c r="L36" s="31">
        <f>J36-J4-J5-J6</f>
        <v>118869.65435700001</v>
      </c>
      <c r="M36" s="31"/>
      <c r="N36" s="31">
        <f>L36-M36</f>
        <v>118869.65435700001</v>
      </c>
    </row>
    <row r="37" spans="2:14" x14ac:dyDescent="0.25">
      <c r="B37" s="26" t="s">
        <v>14</v>
      </c>
      <c r="C37" s="30">
        <f>C35</f>
        <v>7965.5</v>
      </c>
      <c r="D37" s="9">
        <f>D35/1.03</f>
        <v>0</v>
      </c>
      <c r="E37" s="10"/>
      <c r="F37" s="33">
        <f>SUM(F4:F36)</f>
        <v>122668.70000000001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91" t="s">
        <v>16</v>
      </c>
      <c r="C39" s="92"/>
      <c r="D39" s="27"/>
      <c r="E39" s="37"/>
      <c r="F39" s="38"/>
      <c r="G39" s="28"/>
      <c r="H39" s="93" t="s">
        <v>17</v>
      </c>
      <c r="I39" s="93"/>
      <c r="J39" s="29">
        <f>J36+J37+J38-J35</f>
        <v>1.4599996211472899E-4</v>
      </c>
      <c r="M39" s="17"/>
      <c r="N39" s="40">
        <f>J39+N34</f>
        <v>1.4599996211472899E-4</v>
      </c>
    </row>
    <row r="40" spans="2:14" ht="15.75" thickBot="1" x14ac:dyDescent="0.3">
      <c r="B40" s="83"/>
      <c r="C40" s="84"/>
      <c r="D40" s="84"/>
      <c r="E40" s="84"/>
      <c r="F40" s="84"/>
      <c r="G40" s="84"/>
      <c r="H40" s="84"/>
      <c r="I40" s="84"/>
      <c r="J40" s="85"/>
      <c r="M40" s="17" t="s">
        <v>25</v>
      </c>
      <c r="N40" s="40">
        <v>-117671.88</v>
      </c>
    </row>
    <row r="41" spans="2:14" ht="15.75" thickBot="1" x14ac:dyDescent="0.3">
      <c r="B41" s="83"/>
      <c r="C41" s="84"/>
      <c r="D41" s="84"/>
      <c r="E41" s="84"/>
      <c r="F41" s="84"/>
      <c r="G41" s="84"/>
      <c r="H41" s="84"/>
      <c r="I41" s="84"/>
      <c r="J41" s="85"/>
      <c r="M41" s="17" t="s">
        <v>32</v>
      </c>
      <c r="N41" s="40">
        <f>N40+N39</f>
        <v>-117671.87985400004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6" t="s">
        <v>33</v>
      </c>
      <c r="C2" s="87"/>
      <c r="D2" s="87"/>
      <c r="E2" s="87"/>
      <c r="F2" s="87"/>
      <c r="G2" s="87"/>
      <c r="H2" s="87"/>
      <c r="I2" s="87"/>
      <c r="J2" s="8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301.5</v>
      </c>
      <c r="D4" s="9"/>
      <c r="E4" s="10">
        <v>15.4</v>
      </c>
      <c r="F4" s="33">
        <f>E4*C4</f>
        <v>4643.1000000000004</v>
      </c>
      <c r="G4" s="11"/>
      <c r="H4" s="12" t="s">
        <v>6</v>
      </c>
      <c r="I4" s="13">
        <v>0.01</v>
      </c>
      <c r="J4" s="14">
        <f>(F36+F37)*I4</f>
        <v>1526.3710000000003</v>
      </c>
    </row>
    <row r="5" spans="2:29" x14ac:dyDescent="0.25">
      <c r="B5" s="7">
        <v>45749</v>
      </c>
      <c r="C5" s="8">
        <v>284.5</v>
      </c>
      <c r="D5" s="9"/>
      <c r="E5" s="10">
        <v>15.4</v>
      </c>
      <c r="F5" s="33">
        <f t="shared" ref="F5:F34" si="0">E5*C5</f>
        <v>4381.3</v>
      </c>
      <c r="G5" s="11"/>
      <c r="H5" s="12" t="s">
        <v>7</v>
      </c>
      <c r="I5" s="13">
        <v>1E-3</v>
      </c>
      <c r="J5" s="14">
        <f>(F36+F37-J4-J6)*I5</f>
        <v>148.05798900000002</v>
      </c>
    </row>
    <row r="6" spans="2:29" x14ac:dyDescent="0.25">
      <c r="B6" s="7">
        <v>45750</v>
      </c>
      <c r="C6" s="8">
        <v>296</v>
      </c>
      <c r="D6" s="9"/>
      <c r="E6" s="10">
        <v>15.4</v>
      </c>
      <c r="F6" s="33">
        <f t="shared" si="0"/>
        <v>4558.4000000000005</v>
      </c>
      <c r="G6" s="11"/>
      <c r="H6" s="12" t="s">
        <v>8</v>
      </c>
      <c r="I6" s="13"/>
      <c r="J6" s="14">
        <v>3052.74</v>
      </c>
    </row>
    <row r="7" spans="2:29" x14ac:dyDescent="0.25">
      <c r="B7" s="7">
        <v>45751</v>
      </c>
      <c r="C7" s="8">
        <v>297.5</v>
      </c>
      <c r="D7" s="9"/>
      <c r="E7" s="10">
        <v>15.4</v>
      </c>
      <c r="F7" s="33">
        <f t="shared" si="0"/>
        <v>4581.5</v>
      </c>
      <c r="G7" s="11"/>
      <c r="H7" s="12" t="s">
        <v>9</v>
      </c>
      <c r="I7" s="13"/>
      <c r="J7" s="14">
        <f>'MART 2025'!J39*-1</f>
        <v>-1.4599996211472899E-4</v>
      </c>
    </row>
    <row r="8" spans="2:29" x14ac:dyDescent="0.25">
      <c r="B8" s="7">
        <v>45752</v>
      </c>
      <c r="C8" s="8">
        <v>298</v>
      </c>
      <c r="D8" s="9"/>
      <c r="E8" s="10">
        <v>15.4</v>
      </c>
      <c r="F8" s="33">
        <f t="shared" si="0"/>
        <v>4589.2</v>
      </c>
      <c r="G8" s="15"/>
      <c r="H8" s="16"/>
      <c r="I8" s="17"/>
      <c r="J8" s="18"/>
    </row>
    <row r="9" spans="2:29" x14ac:dyDescent="0.25">
      <c r="B9" s="7">
        <v>45753</v>
      </c>
      <c r="C9" s="8">
        <v>285</v>
      </c>
      <c r="D9" s="9"/>
      <c r="E9" s="10">
        <v>15.4</v>
      </c>
      <c r="F9" s="33">
        <f t="shared" si="0"/>
        <v>4389</v>
      </c>
      <c r="G9" s="40" t="s">
        <v>57</v>
      </c>
      <c r="H9" s="16"/>
      <c r="I9" s="17"/>
      <c r="J9" s="18">
        <v>1688.5</v>
      </c>
    </row>
    <row r="10" spans="2:29" x14ac:dyDescent="0.25">
      <c r="B10" s="7">
        <v>45754</v>
      </c>
      <c r="C10" s="8">
        <v>302</v>
      </c>
      <c r="D10" s="9"/>
      <c r="E10" s="10">
        <v>15.4</v>
      </c>
      <c r="F10" s="33">
        <f t="shared" si="0"/>
        <v>4650.8</v>
      </c>
      <c r="G10" s="15">
        <v>45806</v>
      </c>
      <c r="H10" s="16" t="s">
        <v>58</v>
      </c>
      <c r="I10" s="17"/>
      <c r="J10" s="18">
        <v>60000</v>
      </c>
    </row>
    <row r="11" spans="2:29" x14ac:dyDescent="0.25">
      <c r="B11" s="7">
        <v>45755</v>
      </c>
      <c r="C11" s="8">
        <v>297.5</v>
      </c>
      <c r="D11" s="9"/>
      <c r="E11" s="10">
        <v>15.4</v>
      </c>
      <c r="F11" s="33">
        <f t="shared" si="0"/>
        <v>4581.5</v>
      </c>
      <c r="G11" s="15">
        <v>45811</v>
      </c>
      <c r="H11" s="16" t="s">
        <v>59</v>
      </c>
      <c r="I11" s="17"/>
      <c r="J11" s="18">
        <v>86221.43</v>
      </c>
    </row>
    <row r="12" spans="2:29" x14ac:dyDescent="0.25">
      <c r="B12" s="7">
        <v>45756</v>
      </c>
      <c r="C12" s="8">
        <v>295.5</v>
      </c>
      <c r="D12" s="9"/>
      <c r="E12" s="10">
        <v>15.4</v>
      </c>
      <c r="F12" s="33">
        <f t="shared" si="0"/>
        <v>4550.7</v>
      </c>
      <c r="G12" s="19"/>
      <c r="H12" s="16"/>
      <c r="I12" s="17"/>
      <c r="J12" s="18"/>
    </row>
    <row r="13" spans="2:29" x14ac:dyDescent="0.25">
      <c r="B13" s="7">
        <v>45757</v>
      </c>
      <c r="C13" s="8">
        <v>317</v>
      </c>
      <c r="D13" s="9"/>
      <c r="E13" s="10">
        <v>15.4</v>
      </c>
      <c r="F13" s="33">
        <f t="shared" si="0"/>
        <v>4881.8</v>
      </c>
      <c r="G13" s="19"/>
      <c r="H13" s="16"/>
      <c r="I13" s="17"/>
      <c r="J13" s="18"/>
    </row>
    <row r="14" spans="2:29" x14ac:dyDescent="0.25">
      <c r="B14" s="7">
        <v>45758</v>
      </c>
      <c r="C14" s="8">
        <v>322</v>
      </c>
      <c r="D14" s="9"/>
      <c r="E14" s="10">
        <v>15.4</v>
      </c>
      <c r="F14" s="33">
        <f t="shared" si="0"/>
        <v>4958.8</v>
      </c>
      <c r="G14" s="19"/>
      <c r="H14" s="16"/>
      <c r="I14" s="17"/>
      <c r="J14" s="18"/>
    </row>
    <row r="15" spans="2:29" x14ac:dyDescent="0.25">
      <c r="B15" s="7">
        <v>45759</v>
      </c>
      <c r="C15" s="8">
        <v>356</v>
      </c>
      <c r="D15" s="9"/>
      <c r="E15" s="10">
        <v>15.4</v>
      </c>
      <c r="F15" s="33">
        <f t="shared" si="0"/>
        <v>5482.4000000000005</v>
      </c>
      <c r="G15" s="19"/>
      <c r="H15" s="16"/>
      <c r="I15" s="17"/>
      <c r="J15" s="18"/>
    </row>
    <row r="16" spans="2:29" x14ac:dyDescent="0.25">
      <c r="B16" s="7">
        <v>45760</v>
      </c>
      <c r="C16" s="8">
        <v>303</v>
      </c>
      <c r="D16" s="9"/>
      <c r="E16" s="10">
        <v>15.4</v>
      </c>
      <c r="F16" s="33">
        <f t="shared" si="0"/>
        <v>4666.2</v>
      </c>
      <c r="G16" s="19"/>
      <c r="H16" s="16"/>
      <c r="I16" s="17"/>
      <c r="J16" s="18"/>
    </row>
    <row r="17" spans="2:10" x14ac:dyDescent="0.25">
      <c r="B17" s="7">
        <v>45761</v>
      </c>
      <c r="C17" s="8">
        <v>344</v>
      </c>
      <c r="D17" s="9"/>
      <c r="E17" s="10">
        <v>15.4</v>
      </c>
      <c r="F17" s="33">
        <f t="shared" si="0"/>
        <v>5297.6</v>
      </c>
      <c r="G17" s="19"/>
      <c r="H17" s="16"/>
      <c r="I17" s="17"/>
      <c r="J17" s="18"/>
    </row>
    <row r="18" spans="2:10" x14ac:dyDescent="0.25">
      <c r="B18" s="7">
        <v>45762</v>
      </c>
      <c r="C18" s="8">
        <v>345.5</v>
      </c>
      <c r="D18" s="9"/>
      <c r="E18" s="10">
        <v>15.4</v>
      </c>
      <c r="F18" s="33">
        <f t="shared" si="0"/>
        <v>5320.7</v>
      </c>
      <c r="G18" s="19"/>
      <c r="H18" s="16"/>
      <c r="I18" s="17"/>
      <c r="J18" s="18"/>
    </row>
    <row r="19" spans="2:10" x14ac:dyDescent="0.25">
      <c r="B19" s="7">
        <v>45763</v>
      </c>
      <c r="C19" s="8">
        <v>356</v>
      </c>
      <c r="D19" s="9"/>
      <c r="E19" s="10">
        <v>15.4</v>
      </c>
      <c r="F19" s="33">
        <f t="shared" si="0"/>
        <v>5482.4000000000005</v>
      </c>
      <c r="G19" s="19"/>
      <c r="H19" s="16"/>
      <c r="I19" s="17"/>
      <c r="J19" s="18"/>
    </row>
    <row r="20" spans="2:10" x14ac:dyDescent="0.25">
      <c r="B20" s="7">
        <v>45764</v>
      </c>
      <c r="C20" s="8">
        <v>352</v>
      </c>
      <c r="D20" s="9"/>
      <c r="E20" s="10">
        <v>15.4</v>
      </c>
      <c r="F20" s="33">
        <f t="shared" si="0"/>
        <v>5420.8</v>
      </c>
      <c r="G20" s="19"/>
      <c r="H20" s="16"/>
      <c r="I20" s="17"/>
      <c r="J20" s="18"/>
    </row>
    <row r="21" spans="2:10" x14ac:dyDescent="0.25">
      <c r="B21" s="7">
        <v>45765</v>
      </c>
      <c r="C21" s="8">
        <v>349.5</v>
      </c>
      <c r="D21" s="9"/>
      <c r="E21" s="10">
        <v>15.4</v>
      </c>
      <c r="F21" s="33">
        <f t="shared" si="0"/>
        <v>5382.3</v>
      </c>
      <c r="G21" s="19"/>
      <c r="H21" s="16"/>
      <c r="I21" s="17"/>
      <c r="J21" s="18"/>
    </row>
    <row r="22" spans="2:10" x14ac:dyDescent="0.25">
      <c r="B22" s="7">
        <v>45766</v>
      </c>
      <c r="C22" s="8">
        <v>349</v>
      </c>
      <c r="D22" s="9"/>
      <c r="E22" s="10">
        <v>15.4</v>
      </c>
      <c r="F22" s="33">
        <f t="shared" si="0"/>
        <v>5374.6</v>
      </c>
      <c r="G22" s="19"/>
      <c r="H22" s="16"/>
      <c r="I22" s="17"/>
      <c r="J22" s="18"/>
    </row>
    <row r="23" spans="2:10" x14ac:dyDescent="0.25">
      <c r="B23" s="7">
        <v>45767</v>
      </c>
      <c r="C23" s="8">
        <v>357.5</v>
      </c>
      <c r="D23" s="9"/>
      <c r="E23" s="10">
        <v>15.4</v>
      </c>
      <c r="F23" s="33">
        <f t="shared" si="0"/>
        <v>5505.5</v>
      </c>
      <c r="G23" s="19"/>
      <c r="H23" s="16"/>
      <c r="I23" s="17"/>
      <c r="J23" s="18"/>
    </row>
    <row r="24" spans="2:10" x14ac:dyDescent="0.25">
      <c r="B24" s="7">
        <v>45768</v>
      </c>
      <c r="C24" s="8">
        <v>345</v>
      </c>
      <c r="D24" s="9"/>
      <c r="E24" s="10">
        <v>15.4</v>
      </c>
      <c r="F24" s="33">
        <f t="shared" si="0"/>
        <v>5313</v>
      </c>
      <c r="G24" s="19"/>
      <c r="H24" s="16"/>
      <c r="I24" s="17"/>
      <c r="J24" s="18"/>
    </row>
    <row r="25" spans="2:10" x14ac:dyDescent="0.25">
      <c r="B25" s="7">
        <v>45769</v>
      </c>
      <c r="C25" s="8">
        <v>346.5</v>
      </c>
      <c r="D25" s="9"/>
      <c r="E25" s="10">
        <v>15.4</v>
      </c>
      <c r="F25" s="33">
        <f t="shared" si="0"/>
        <v>5336.1</v>
      </c>
      <c r="G25" s="19"/>
      <c r="H25" s="16"/>
      <c r="I25" s="17"/>
      <c r="J25" s="18"/>
    </row>
    <row r="26" spans="2:10" x14ac:dyDescent="0.25">
      <c r="B26" s="7">
        <v>45770</v>
      </c>
      <c r="C26" s="8">
        <v>352</v>
      </c>
      <c r="D26" s="9"/>
      <c r="E26" s="10">
        <v>15.4</v>
      </c>
      <c r="F26" s="33">
        <f t="shared" si="0"/>
        <v>5420.8</v>
      </c>
      <c r="G26" s="19"/>
      <c r="H26" s="16"/>
      <c r="I26" s="17"/>
      <c r="J26" s="18"/>
    </row>
    <row r="27" spans="2:10" x14ac:dyDescent="0.25">
      <c r="B27" s="7">
        <v>45771</v>
      </c>
      <c r="C27" s="8">
        <v>345</v>
      </c>
      <c r="D27" s="9"/>
      <c r="E27" s="10">
        <v>15.4</v>
      </c>
      <c r="F27" s="33">
        <f t="shared" si="0"/>
        <v>5313</v>
      </c>
      <c r="G27" s="19"/>
      <c r="H27" s="16"/>
      <c r="I27" s="17"/>
      <c r="J27" s="18"/>
    </row>
    <row r="28" spans="2:10" x14ac:dyDescent="0.25">
      <c r="B28" s="7">
        <v>45772</v>
      </c>
      <c r="C28" s="8">
        <v>345.5</v>
      </c>
      <c r="D28" s="9"/>
      <c r="E28" s="10">
        <v>15.4</v>
      </c>
      <c r="F28" s="33">
        <f t="shared" si="0"/>
        <v>5320.7</v>
      </c>
      <c r="G28" s="19"/>
      <c r="H28" s="16"/>
      <c r="I28" s="17"/>
      <c r="J28" s="18"/>
    </row>
    <row r="29" spans="2:10" x14ac:dyDescent="0.25">
      <c r="B29" s="7">
        <v>45773</v>
      </c>
      <c r="C29" s="8">
        <v>358</v>
      </c>
      <c r="D29" s="9"/>
      <c r="E29" s="10">
        <v>15.4</v>
      </c>
      <c r="F29" s="33">
        <f t="shared" si="0"/>
        <v>5513.2</v>
      </c>
      <c r="G29" s="19"/>
      <c r="H29" s="16"/>
      <c r="I29" s="17"/>
      <c r="J29" s="18"/>
    </row>
    <row r="30" spans="2:10" x14ac:dyDescent="0.25">
      <c r="B30" s="7">
        <v>45774</v>
      </c>
      <c r="C30" s="8">
        <v>356</v>
      </c>
      <c r="D30" s="9"/>
      <c r="E30" s="10">
        <v>15.4</v>
      </c>
      <c r="F30" s="33">
        <f t="shared" si="0"/>
        <v>5482.4000000000005</v>
      </c>
      <c r="G30" s="19"/>
      <c r="H30" s="16"/>
      <c r="I30" s="17"/>
      <c r="J30" s="18"/>
    </row>
    <row r="31" spans="2:10" x14ac:dyDescent="0.25">
      <c r="B31" s="7">
        <v>45775</v>
      </c>
      <c r="C31" s="8">
        <v>360.5</v>
      </c>
      <c r="D31" s="9"/>
      <c r="E31" s="10">
        <v>15.4</v>
      </c>
      <c r="F31" s="33">
        <f t="shared" si="0"/>
        <v>5551.7</v>
      </c>
      <c r="G31" s="19"/>
      <c r="H31" s="16"/>
      <c r="I31" s="17"/>
      <c r="J31" s="18"/>
    </row>
    <row r="32" spans="2:10" x14ac:dyDescent="0.25">
      <c r="B32" s="7">
        <v>45776</v>
      </c>
      <c r="C32" s="8">
        <v>346</v>
      </c>
      <c r="D32" s="9"/>
      <c r="E32" s="10">
        <v>15.4</v>
      </c>
      <c r="F32" s="33">
        <f t="shared" si="0"/>
        <v>5328.4000000000005</v>
      </c>
      <c r="G32" s="19"/>
      <c r="H32" s="16"/>
      <c r="I32" s="17"/>
      <c r="J32" s="18"/>
    </row>
    <row r="33" spans="2:12" x14ac:dyDescent="0.25">
      <c r="B33" s="7">
        <v>45777</v>
      </c>
      <c r="C33" s="8">
        <v>348</v>
      </c>
      <c r="D33" s="9"/>
      <c r="E33" s="10">
        <v>15.4</v>
      </c>
      <c r="F33" s="33">
        <f t="shared" si="0"/>
        <v>5359.2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15.4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9911.5</v>
      </c>
      <c r="D35" s="43">
        <f>SUM(D4:D34)</f>
        <v>0</v>
      </c>
      <c r="E35" s="44"/>
      <c r="F35" s="45" t="s">
        <v>4</v>
      </c>
      <c r="G35" s="24"/>
      <c r="H35" s="89" t="s">
        <v>11</v>
      </c>
      <c r="I35" s="89"/>
      <c r="J35" s="25">
        <f>SUM(J4:J34)</f>
        <v>152637.09884300001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0" t="s">
        <v>13</v>
      </c>
      <c r="I36" s="90"/>
      <c r="J36" s="18">
        <f>F36+F37</f>
        <v>152637.10000000003</v>
      </c>
      <c r="L36" s="31">
        <f>J36-J4-J5-J6</f>
        <v>147909.93101100004</v>
      </c>
    </row>
    <row r="37" spans="2:12" x14ac:dyDescent="0.25">
      <c r="B37" s="26" t="s">
        <v>14</v>
      </c>
      <c r="C37" s="30">
        <f>C35</f>
        <v>9911.5</v>
      </c>
      <c r="D37" s="9">
        <f>D35/1.03</f>
        <v>0</v>
      </c>
      <c r="E37" s="10"/>
      <c r="F37" s="33">
        <f>SUM(F4:F36)</f>
        <v>152637.10000000003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1" t="s">
        <v>16</v>
      </c>
      <c r="C39" s="92"/>
      <c r="D39" s="27"/>
      <c r="E39" s="37"/>
      <c r="F39" s="38"/>
      <c r="G39" s="28"/>
      <c r="H39" s="93" t="s">
        <v>17</v>
      </c>
      <c r="I39" s="93"/>
      <c r="J39" s="29">
        <f>J36+J37+J38-J35</f>
        <v>1.1570000206120312E-3</v>
      </c>
    </row>
    <row r="40" spans="2:12" ht="15.75" thickBot="1" x14ac:dyDescent="0.3">
      <c r="B40" s="83"/>
      <c r="C40" s="84"/>
      <c r="D40" s="84"/>
      <c r="E40" s="84"/>
      <c r="F40" s="84"/>
      <c r="G40" s="84"/>
      <c r="H40" s="84"/>
      <c r="I40" s="84"/>
      <c r="J40" s="85"/>
    </row>
    <row r="41" spans="2:12" ht="15.75" thickBot="1" x14ac:dyDescent="0.3">
      <c r="B41" s="83"/>
      <c r="C41" s="84"/>
      <c r="D41" s="84"/>
      <c r="E41" s="84"/>
      <c r="F41" s="84"/>
      <c r="G41" s="84"/>
      <c r="H41" s="84"/>
      <c r="I41" s="84"/>
      <c r="J41" s="8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6" t="s">
        <v>33</v>
      </c>
      <c r="C2" s="87"/>
      <c r="D2" s="87"/>
      <c r="E2" s="87"/>
      <c r="F2" s="87"/>
      <c r="G2" s="87"/>
      <c r="H2" s="87"/>
      <c r="I2" s="87"/>
      <c r="J2" s="8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339.5</v>
      </c>
      <c r="D4" s="9"/>
      <c r="E4" s="10">
        <v>15.4</v>
      </c>
      <c r="F4" s="33">
        <f>E4*C4</f>
        <v>5228.3</v>
      </c>
      <c r="G4" s="11"/>
      <c r="H4" s="12" t="s">
        <v>6</v>
      </c>
      <c r="I4" s="13">
        <v>0.01</v>
      </c>
      <c r="J4" s="14">
        <f>(F36+F37)*I4</f>
        <v>1320.55</v>
      </c>
    </row>
    <row r="5" spans="2:29" x14ac:dyDescent="0.25">
      <c r="B5" s="7">
        <v>45779</v>
      </c>
      <c r="C5" s="8">
        <v>325</v>
      </c>
      <c r="D5" s="9"/>
      <c r="E5" s="10">
        <v>15.4</v>
      </c>
      <c r="F5" s="33">
        <f t="shared" ref="F5:F34" si="0">E5*C5</f>
        <v>5005</v>
      </c>
      <c r="G5" s="11"/>
      <c r="H5" s="12" t="s">
        <v>7</v>
      </c>
      <c r="I5" s="13">
        <v>1E-3</v>
      </c>
      <c r="J5" s="14">
        <f>(F36+F37-J4-J6)*I5</f>
        <v>128.09334999999999</v>
      </c>
    </row>
    <row r="6" spans="2:29" x14ac:dyDescent="0.25">
      <c r="B6" s="7">
        <v>45780</v>
      </c>
      <c r="C6" s="8">
        <v>336</v>
      </c>
      <c r="D6" s="9"/>
      <c r="E6" s="10">
        <v>15.4</v>
      </c>
      <c r="F6" s="33">
        <f t="shared" si="0"/>
        <v>5174.4000000000005</v>
      </c>
      <c r="G6" s="11"/>
      <c r="H6" s="12" t="s">
        <v>8</v>
      </c>
      <c r="I6" s="13"/>
      <c r="J6" s="14">
        <v>2641.1000000000004</v>
      </c>
    </row>
    <row r="7" spans="2:29" x14ac:dyDescent="0.25">
      <c r="B7" s="7">
        <v>45781</v>
      </c>
      <c r="C7" s="8">
        <v>318</v>
      </c>
      <c r="D7" s="9"/>
      <c r="E7" s="10">
        <v>15.4</v>
      </c>
      <c r="F7" s="33">
        <f t="shared" si="0"/>
        <v>4897.2</v>
      </c>
      <c r="G7" s="11"/>
      <c r="H7" s="12" t="s">
        <v>9</v>
      </c>
      <c r="I7" s="13"/>
      <c r="J7" s="14">
        <f>'NİSAN 2025'!J39*-1</f>
        <v>-1.1570000206120312E-3</v>
      </c>
    </row>
    <row r="8" spans="2:29" x14ac:dyDescent="0.25">
      <c r="B8" s="7">
        <v>45782</v>
      </c>
      <c r="C8" s="8">
        <v>322.5</v>
      </c>
      <c r="D8" s="9"/>
      <c r="E8" s="10">
        <v>15.4</v>
      </c>
      <c r="F8" s="33">
        <f t="shared" si="0"/>
        <v>4966.5</v>
      </c>
      <c r="G8" s="15">
        <v>45834</v>
      </c>
      <c r="H8" s="16" t="s">
        <v>59</v>
      </c>
      <c r="I8" s="17"/>
      <c r="J8" s="18">
        <v>50000</v>
      </c>
    </row>
    <row r="9" spans="2:29" x14ac:dyDescent="0.25">
      <c r="B9" s="7">
        <v>45783</v>
      </c>
      <c r="C9" s="8">
        <v>335.5</v>
      </c>
      <c r="D9" s="9"/>
      <c r="E9" s="10">
        <v>15.4</v>
      </c>
      <c r="F9" s="33">
        <f t="shared" si="0"/>
        <v>5166.7</v>
      </c>
      <c r="G9" s="78">
        <v>45847</v>
      </c>
      <c r="H9" s="17" t="s">
        <v>59</v>
      </c>
      <c r="I9" s="17"/>
      <c r="J9" s="18">
        <v>77965.259999999995</v>
      </c>
    </row>
    <row r="10" spans="2:29" x14ac:dyDescent="0.25">
      <c r="B10" s="7">
        <v>45784</v>
      </c>
      <c r="C10" s="8">
        <v>303</v>
      </c>
      <c r="D10" s="9"/>
      <c r="E10" s="10">
        <v>15.4</v>
      </c>
      <c r="F10" s="33">
        <f t="shared" si="0"/>
        <v>4666.2</v>
      </c>
      <c r="G10" s="15"/>
      <c r="H10" s="16"/>
      <c r="I10" s="17"/>
      <c r="J10" s="18"/>
    </row>
    <row r="11" spans="2:29" x14ac:dyDescent="0.25">
      <c r="B11" s="7">
        <v>45785</v>
      </c>
      <c r="C11" s="8">
        <v>302.5</v>
      </c>
      <c r="D11" s="9"/>
      <c r="E11" s="10">
        <v>15.4</v>
      </c>
      <c r="F11" s="33">
        <f t="shared" si="0"/>
        <v>4658.5</v>
      </c>
      <c r="G11" s="19"/>
      <c r="H11" s="16"/>
      <c r="I11" s="17"/>
      <c r="J11" s="18"/>
    </row>
    <row r="12" spans="2:29" x14ac:dyDescent="0.25">
      <c r="B12" s="7">
        <v>45786</v>
      </c>
      <c r="C12" s="8">
        <v>314</v>
      </c>
      <c r="D12" s="9"/>
      <c r="E12" s="10">
        <v>15.4</v>
      </c>
      <c r="F12" s="33">
        <f t="shared" si="0"/>
        <v>4835.6000000000004</v>
      </c>
      <c r="G12" s="19"/>
      <c r="H12" s="16"/>
      <c r="I12" s="17"/>
      <c r="J12" s="18"/>
    </row>
    <row r="13" spans="2:29" x14ac:dyDescent="0.25">
      <c r="B13" s="7">
        <v>45787</v>
      </c>
      <c r="C13" s="8">
        <v>313</v>
      </c>
      <c r="D13" s="9"/>
      <c r="E13" s="10">
        <v>15.4</v>
      </c>
      <c r="F13" s="33">
        <f t="shared" si="0"/>
        <v>4820.2</v>
      </c>
      <c r="G13" s="19"/>
      <c r="H13" s="16"/>
      <c r="I13" s="17"/>
      <c r="J13" s="18"/>
    </row>
    <row r="14" spans="2:29" x14ac:dyDescent="0.25">
      <c r="B14" s="7">
        <v>45788</v>
      </c>
      <c r="C14" s="8">
        <v>317.5</v>
      </c>
      <c r="D14" s="9"/>
      <c r="E14" s="10">
        <v>15.4</v>
      </c>
      <c r="F14" s="33">
        <f t="shared" si="0"/>
        <v>4889.5</v>
      </c>
      <c r="G14" s="19"/>
      <c r="H14" s="16"/>
      <c r="I14" s="17"/>
      <c r="J14" s="18"/>
    </row>
    <row r="15" spans="2:29" x14ac:dyDescent="0.25">
      <c r="B15" s="7">
        <v>45789</v>
      </c>
      <c r="C15" s="8">
        <v>321</v>
      </c>
      <c r="D15" s="9"/>
      <c r="E15" s="10">
        <v>15.4</v>
      </c>
      <c r="F15" s="33">
        <f t="shared" si="0"/>
        <v>4943.4000000000005</v>
      </c>
      <c r="G15" s="19"/>
      <c r="H15" s="16"/>
      <c r="I15" s="17"/>
      <c r="J15" s="18"/>
    </row>
    <row r="16" spans="2:29" x14ac:dyDescent="0.25">
      <c r="B16" s="7">
        <v>45790</v>
      </c>
      <c r="C16" s="8">
        <v>307.5</v>
      </c>
      <c r="D16" s="9"/>
      <c r="E16" s="10">
        <v>15.4</v>
      </c>
      <c r="F16" s="33">
        <f t="shared" si="0"/>
        <v>4735.5</v>
      </c>
      <c r="G16" s="19"/>
      <c r="H16" s="16"/>
      <c r="I16" s="17"/>
      <c r="J16" s="18"/>
    </row>
    <row r="17" spans="2:10" x14ac:dyDescent="0.25">
      <c r="B17" s="7">
        <v>45791</v>
      </c>
      <c r="C17" s="8">
        <v>302</v>
      </c>
      <c r="D17" s="9"/>
      <c r="E17" s="10">
        <v>15.4</v>
      </c>
      <c r="F17" s="33">
        <f t="shared" si="0"/>
        <v>4650.8</v>
      </c>
      <c r="G17" s="19"/>
      <c r="H17" s="16"/>
      <c r="I17" s="17"/>
      <c r="J17" s="18"/>
    </row>
    <row r="18" spans="2:10" x14ac:dyDescent="0.25">
      <c r="B18" s="7">
        <v>45792</v>
      </c>
      <c r="C18" s="8">
        <v>201.5</v>
      </c>
      <c r="D18" s="9"/>
      <c r="E18" s="10">
        <v>15.4</v>
      </c>
      <c r="F18" s="33">
        <f t="shared" si="0"/>
        <v>3103.1</v>
      </c>
      <c r="G18" s="19"/>
      <c r="H18" s="16"/>
      <c r="I18" s="17"/>
      <c r="J18" s="18"/>
    </row>
    <row r="19" spans="2:10" x14ac:dyDescent="0.25">
      <c r="B19" s="7">
        <v>45793</v>
      </c>
      <c r="C19" s="8">
        <v>252.5</v>
      </c>
      <c r="D19" s="9"/>
      <c r="E19" s="10">
        <v>15.4</v>
      </c>
      <c r="F19" s="33">
        <f t="shared" si="0"/>
        <v>3888.5</v>
      </c>
      <c r="G19" s="19"/>
      <c r="H19" s="16"/>
      <c r="I19" s="17"/>
      <c r="J19" s="18"/>
    </row>
    <row r="20" spans="2:10" x14ac:dyDescent="0.25">
      <c r="B20" s="7">
        <v>45794</v>
      </c>
      <c r="C20" s="8">
        <v>239</v>
      </c>
      <c r="D20" s="9"/>
      <c r="E20" s="10">
        <v>15.4</v>
      </c>
      <c r="F20" s="33">
        <f t="shared" si="0"/>
        <v>3680.6</v>
      </c>
      <c r="G20" s="19"/>
      <c r="H20" s="16"/>
      <c r="I20" s="17"/>
      <c r="J20" s="18"/>
    </row>
    <row r="21" spans="2:10" x14ac:dyDescent="0.25">
      <c r="B21" s="7">
        <v>45795</v>
      </c>
      <c r="C21" s="8">
        <v>231.5</v>
      </c>
      <c r="D21" s="9"/>
      <c r="E21" s="10">
        <v>15.4</v>
      </c>
      <c r="F21" s="33">
        <f t="shared" si="0"/>
        <v>3565.1</v>
      </c>
      <c r="G21" s="19"/>
      <c r="H21" s="16"/>
      <c r="I21" s="17"/>
      <c r="J21" s="18"/>
    </row>
    <row r="22" spans="2:10" x14ac:dyDescent="0.25">
      <c r="B22" s="7">
        <v>45796</v>
      </c>
      <c r="C22" s="8">
        <v>224</v>
      </c>
      <c r="D22" s="9"/>
      <c r="E22" s="10">
        <v>15.4</v>
      </c>
      <c r="F22" s="33">
        <f t="shared" si="0"/>
        <v>3449.6</v>
      </c>
      <c r="G22" s="19"/>
      <c r="H22" s="16"/>
      <c r="I22" s="17"/>
      <c r="J22" s="18"/>
    </row>
    <row r="23" spans="2:10" x14ac:dyDescent="0.25">
      <c r="B23" s="7">
        <v>45797</v>
      </c>
      <c r="C23" s="8">
        <v>268</v>
      </c>
      <c r="D23" s="9"/>
      <c r="E23" s="10">
        <v>15.4</v>
      </c>
      <c r="F23" s="33">
        <f t="shared" si="0"/>
        <v>4127.2</v>
      </c>
      <c r="G23" s="19"/>
      <c r="H23" s="16"/>
      <c r="I23" s="17"/>
      <c r="J23" s="18"/>
    </row>
    <row r="24" spans="2:10" x14ac:dyDescent="0.25">
      <c r="B24" s="7">
        <v>45798</v>
      </c>
      <c r="C24" s="8">
        <v>226.5</v>
      </c>
      <c r="D24" s="9"/>
      <c r="E24" s="10">
        <v>15.4</v>
      </c>
      <c r="F24" s="33">
        <f t="shared" si="0"/>
        <v>3488.1</v>
      </c>
      <c r="G24" s="19"/>
      <c r="H24" s="16"/>
      <c r="I24" s="17"/>
      <c r="J24" s="18"/>
    </row>
    <row r="25" spans="2:10" x14ac:dyDescent="0.25">
      <c r="B25" s="7">
        <v>45799</v>
      </c>
      <c r="C25" s="8">
        <v>240.5</v>
      </c>
      <c r="D25" s="9"/>
      <c r="E25" s="10">
        <v>15.4</v>
      </c>
      <c r="F25" s="33">
        <f t="shared" si="0"/>
        <v>3703.7000000000003</v>
      </c>
      <c r="G25" s="19"/>
      <c r="H25" s="16"/>
      <c r="I25" s="17"/>
      <c r="J25" s="18"/>
    </row>
    <row r="26" spans="2:10" x14ac:dyDescent="0.25">
      <c r="B26" s="7">
        <v>45800</v>
      </c>
      <c r="C26" s="8">
        <v>253</v>
      </c>
      <c r="D26" s="9"/>
      <c r="E26" s="10">
        <v>15.4</v>
      </c>
      <c r="F26" s="33">
        <f t="shared" si="0"/>
        <v>3896.2000000000003</v>
      </c>
      <c r="G26" s="19"/>
      <c r="H26" s="16"/>
      <c r="I26" s="17"/>
      <c r="J26" s="18"/>
    </row>
    <row r="27" spans="2:10" x14ac:dyDescent="0.25">
      <c r="B27" s="7">
        <v>45801</v>
      </c>
      <c r="C27" s="8">
        <v>242</v>
      </c>
      <c r="D27" s="9"/>
      <c r="E27" s="10">
        <v>15.4</v>
      </c>
      <c r="F27" s="33">
        <f t="shared" si="0"/>
        <v>3726.8</v>
      </c>
      <c r="G27" s="19"/>
      <c r="H27" s="16"/>
      <c r="I27" s="17"/>
      <c r="J27" s="18"/>
    </row>
    <row r="28" spans="2:10" x14ac:dyDescent="0.25">
      <c r="B28" s="7">
        <v>45802</v>
      </c>
      <c r="C28" s="8">
        <v>251</v>
      </c>
      <c r="D28" s="9"/>
      <c r="E28" s="10">
        <v>15.4</v>
      </c>
      <c r="F28" s="33">
        <f t="shared" si="0"/>
        <v>3865.4</v>
      </c>
      <c r="G28" s="19"/>
      <c r="H28" s="16"/>
      <c r="I28" s="17"/>
      <c r="J28" s="18"/>
    </row>
    <row r="29" spans="2:10" x14ac:dyDescent="0.25">
      <c r="B29" s="7">
        <v>45803</v>
      </c>
      <c r="C29" s="8">
        <v>253.5</v>
      </c>
      <c r="D29" s="9"/>
      <c r="E29" s="10">
        <v>15.4</v>
      </c>
      <c r="F29" s="33">
        <f t="shared" si="0"/>
        <v>3903.9</v>
      </c>
      <c r="G29" s="19"/>
      <c r="H29" s="16"/>
      <c r="I29" s="17"/>
      <c r="J29" s="18"/>
    </row>
    <row r="30" spans="2:10" x14ac:dyDescent="0.25">
      <c r="B30" s="7">
        <v>45804</v>
      </c>
      <c r="C30" s="8">
        <v>255</v>
      </c>
      <c r="D30" s="9"/>
      <c r="E30" s="10">
        <v>15.4</v>
      </c>
      <c r="F30" s="33">
        <f t="shared" si="0"/>
        <v>3927</v>
      </c>
      <c r="G30" s="19"/>
      <c r="H30" s="16"/>
      <c r="I30" s="17"/>
      <c r="J30" s="18"/>
    </row>
    <row r="31" spans="2:10" x14ac:dyDescent="0.25">
      <c r="B31" s="7">
        <v>45805</v>
      </c>
      <c r="C31" s="8">
        <v>249</v>
      </c>
      <c r="D31" s="9"/>
      <c r="E31" s="10">
        <v>15.4</v>
      </c>
      <c r="F31" s="33">
        <f t="shared" si="0"/>
        <v>3834.6</v>
      </c>
      <c r="G31" s="19"/>
      <c r="H31" s="16"/>
      <c r="I31" s="17"/>
      <c r="J31" s="18"/>
    </row>
    <row r="32" spans="2:10" x14ac:dyDescent="0.25">
      <c r="B32" s="7">
        <v>45806</v>
      </c>
      <c r="C32" s="8">
        <v>240.5</v>
      </c>
      <c r="D32" s="9"/>
      <c r="E32" s="10">
        <v>15.4</v>
      </c>
      <c r="F32" s="33">
        <f t="shared" si="0"/>
        <v>3703.7000000000003</v>
      </c>
      <c r="G32" s="19"/>
      <c r="H32" s="16"/>
      <c r="I32" s="17"/>
      <c r="J32" s="18"/>
    </row>
    <row r="33" spans="2:12" x14ac:dyDescent="0.25">
      <c r="B33" s="7">
        <v>45807</v>
      </c>
      <c r="C33" s="8">
        <v>250.5</v>
      </c>
      <c r="D33" s="9"/>
      <c r="E33" s="10">
        <v>15.4</v>
      </c>
      <c r="F33" s="33">
        <f t="shared" si="0"/>
        <v>3857.7000000000003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240</v>
      </c>
      <c r="D34" s="36"/>
      <c r="E34" s="10">
        <v>15.4</v>
      </c>
      <c r="F34" s="38">
        <f t="shared" si="0"/>
        <v>3696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8575</v>
      </c>
      <c r="D35" s="43">
        <f>SUM(D4:D34)</f>
        <v>0</v>
      </c>
      <c r="E35" s="44"/>
      <c r="F35" s="45" t="s">
        <v>4</v>
      </c>
      <c r="G35" s="24"/>
      <c r="H35" s="89" t="s">
        <v>11</v>
      </c>
      <c r="I35" s="89"/>
      <c r="J35" s="25">
        <f>SUM(J4:J34)</f>
        <v>132055.00219299996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0" t="s">
        <v>13</v>
      </c>
      <c r="I36" s="90"/>
      <c r="J36" s="18">
        <f>F36+F37</f>
        <v>132055</v>
      </c>
      <c r="L36" s="31">
        <f>J36-J4-J5-J6</f>
        <v>127965.25665</v>
      </c>
    </row>
    <row r="37" spans="2:12" x14ac:dyDescent="0.25">
      <c r="B37" s="26" t="s">
        <v>14</v>
      </c>
      <c r="C37" s="30">
        <f>C35</f>
        <v>8575</v>
      </c>
      <c r="D37" s="9">
        <f>D35/1.03</f>
        <v>0</v>
      </c>
      <c r="E37" s="10"/>
      <c r="F37" s="33">
        <f>SUM(F4:F36)</f>
        <v>132055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1" t="s">
        <v>16</v>
      </c>
      <c r="C39" s="92"/>
      <c r="D39" s="27"/>
      <c r="E39" s="37"/>
      <c r="F39" s="38"/>
      <c r="G39" s="28"/>
      <c r="H39" s="93" t="s">
        <v>17</v>
      </c>
      <c r="I39" s="93"/>
      <c r="J39" s="29">
        <f>J36+J37+J38-J35</f>
        <v>-2.1929999638814479E-3</v>
      </c>
    </row>
    <row r="40" spans="2:12" ht="15.75" thickBot="1" x14ac:dyDescent="0.3">
      <c r="B40" s="83"/>
      <c r="C40" s="84"/>
      <c r="D40" s="84"/>
      <c r="E40" s="84"/>
      <c r="F40" s="84"/>
      <c r="G40" s="84"/>
      <c r="H40" s="84"/>
      <c r="I40" s="84"/>
      <c r="J40" s="85"/>
    </row>
    <row r="41" spans="2:12" ht="15.75" thickBot="1" x14ac:dyDescent="0.3">
      <c r="B41" s="83"/>
      <c r="C41" s="84"/>
      <c r="D41" s="84"/>
      <c r="E41" s="84"/>
      <c r="F41" s="84"/>
      <c r="G41" s="84"/>
      <c r="H41" s="84"/>
      <c r="I41" s="84"/>
      <c r="J41" s="8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M30" sqref="M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6" t="s">
        <v>33</v>
      </c>
      <c r="C2" s="87"/>
      <c r="D2" s="87"/>
      <c r="E2" s="87"/>
      <c r="F2" s="87"/>
      <c r="G2" s="87"/>
      <c r="H2" s="87"/>
      <c r="I2" s="87"/>
      <c r="J2" s="8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248</v>
      </c>
      <c r="D4" s="9"/>
      <c r="E4" s="10">
        <v>15.4</v>
      </c>
      <c r="F4" s="33">
        <f>E4*C4</f>
        <v>3819.2000000000003</v>
      </c>
      <c r="G4" s="11"/>
      <c r="H4" s="12" t="s">
        <v>6</v>
      </c>
      <c r="I4" s="13">
        <v>0.01</v>
      </c>
      <c r="J4" s="14">
        <f>(F36+F37)*I4</f>
        <v>1032.57</v>
      </c>
    </row>
    <row r="5" spans="2:29" x14ac:dyDescent="0.25">
      <c r="B5" s="7">
        <v>45810</v>
      </c>
      <c r="C5" s="8">
        <v>246</v>
      </c>
      <c r="D5" s="9"/>
      <c r="E5" s="10">
        <v>15.4</v>
      </c>
      <c r="F5" s="33">
        <f t="shared" ref="F5:F34" si="0">E5*C5</f>
        <v>3788.4</v>
      </c>
      <c r="G5" s="11"/>
      <c r="H5" s="12" t="s">
        <v>7</v>
      </c>
      <c r="I5" s="13">
        <v>1E-3</v>
      </c>
      <c r="J5" s="14">
        <f>(F36+F37-J4-J6)*I5</f>
        <v>100.15929</v>
      </c>
    </row>
    <row r="6" spans="2:29" x14ac:dyDescent="0.25">
      <c r="B6" s="7">
        <v>45811</v>
      </c>
      <c r="C6" s="8">
        <v>231</v>
      </c>
      <c r="D6" s="9"/>
      <c r="E6" s="10">
        <v>15.4</v>
      </c>
      <c r="F6" s="33">
        <f t="shared" si="0"/>
        <v>3557.4</v>
      </c>
      <c r="G6" s="11"/>
      <c r="H6" s="12" t="s">
        <v>8</v>
      </c>
      <c r="I6" s="13"/>
      <c r="J6" s="14">
        <v>2065.14</v>
      </c>
    </row>
    <row r="7" spans="2:29" x14ac:dyDescent="0.25">
      <c r="B7" s="7">
        <v>45812</v>
      </c>
      <c r="C7" s="8">
        <v>237.5</v>
      </c>
      <c r="D7" s="9"/>
      <c r="E7" s="10">
        <v>15.4</v>
      </c>
      <c r="F7" s="33">
        <f t="shared" si="0"/>
        <v>3657.5</v>
      </c>
      <c r="G7" s="11"/>
      <c r="H7" s="12" t="s">
        <v>9</v>
      </c>
      <c r="I7" s="13"/>
      <c r="J7" s="14">
        <f>'MAYIS 2025'!J39*-1</f>
        <v>2.1929999638814479E-3</v>
      </c>
    </row>
    <row r="8" spans="2:29" x14ac:dyDescent="0.25">
      <c r="B8" s="7">
        <v>45813</v>
      </c>
      <c r="C8" s="8">
        <v>250.5</v>
      </c>
      <c r="D8" s="9"/>
      <c r="E8" s="10">
        <v>15.4</v>
      </c>
      <c r="F8" s="33">
        <f t="shared" si="0"/>
        <v>3857.7000000000003</v>
      </c>
      <c r="G8" s="79">
        <v>45861</v>
      </c>
      <c r="H8" s="16" t="s">
        <v>59</v>
      </c>
      <c r="I8" s="17"/>
      <c r="J8" s="18">
        <v>50000</v>
      </c>
    </row>
    <row r="9" spans="2:29" x14ac:dyDescent="0.25">
      <c r="B9" s="7">
        <v>45814</v>
      </c>
      <c r="C9" s="8">
        <v>212</v>
      </c>
      <c r="D9" s="9"/>
      <c r="E9" s="10">
        <v>15.4</v>
      </c>
      <c r="F9" s="33">
        <f t="shared" si="0"/>
        <v>3264.8</v>
      </c>
      <c r="G9" s="15">
        <v>45870</v>
      </c>
      <c r="H9" s="16" t="s">
        <v>59</v>
      </c>
      <c r="I9" s="17"/>
      <c r="J9" s="18">
        <v>50059.13</v>
      </c>
    </row>
    <row r="10" spans="2:29" x14ac:dyDescent="0.25">
      <c r="B10" s="7">
        <v>45815</v>
      </c>
      <c r="C10" s="8">
        <v>247</v>
      </c>
      <c r="D10" s="9"/>
      <c r="E10" s="10">
        <v>15.4</v>
      </c>
      <c r="F10" s="33">
        <f t="shared" si="0"/>
        <v>3803.8</v>
      </c>
      <c r="G10" s="15"/>
      <c r="H10" s="16"/>
      <c r="I10" s="17"/>
      <c r="J10" s="18"/>
    </row>
    <row r="11" spans="2:29" x14ac:dyDescent="0.25">
      <c r="B11" s="7">
        <v>45816</v>
      </c>
      <c r="C11" s="8"/>
      <c r="D11" s="9"/>
      <c r="E11" s="10">
        <v>15.4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>
        <v>476</v>
      </c>
      <c r="D12" s="9"/>
      <c r="E12" s="10">
        <v>15.4</v>
      </c>
      <c r="F12" s="33">
        <f t="shared" si="0"/>
        <v>7330.4000000000005</v>
      </c>
      <c r="G12" s="19"/>
      <c r="H12" s="16"/>
      <c r="I12" s="17"/>
      <c r="J12" s="18"/>
    </row>
    <row r="13" spans="2:29" x14ac:dyDescent="0.25">
      <c r="B13" s="7">
        <v>45818</v>
      </c>
      <c r="C13" s="8">
        <v>229</v>
      </c>
      <c r="D13" s="9"/>
      <c r="E13" s="10">
        <v>15.4</v>
      </c>
      <c r="F13" s="33">
        <f t="shared" si="0"/>
        <v>3526.6</v>
      </c>
      <c r="G13" s="19"/>
      <c r="H13" s="16"/>
      <c r="I13" s="17"/>
      <c r="J13" s="18"/>
    </row>
    <row r="14" spans="2:29" x14ac:dyDescent="0.25">
      <c r="B14" s="7">
        <v>45819</v>
      </c>
      <c r="C14" s="8">
        <v>238.5</v>
      </c>
      <c r="D14" s="9"/>
      <c r="E14" s="10">
        <v>15.4</v>
      </c>
      <c r="F14" s="33">
        <f t="shared" si="0"/>
        <v>3672.9</v>
      </c>
      <c r="G14" s="19"/>
      <c r="H14" s="16"/>
      <c r="I14" s="17"/>
      <c r="J14" s="18"/>
    </row>
    <row r="15" spans="2:29" x14ac:dyDescent="0.25">
      <c r="B15" s="7">
        <v>45820</v>
      </c>
      <c r="C15" s="8">
        <v>244</v>
      </c>
      <c r="D15" s="9"/>
      <c r="E15" s="10">
        <v>15.4</v>
      </c>
      <c r="F15" s="33">
        <f t="shared" si="0"/>
        <v>3757.6</v>
      </c>
      <c r="G15" s="19"/>
      <c r="H15" s="16"/>
      <c r="I15" s="17"/>
      <c r="J15" s="18"/>
    </row>
    <row r="16" spans="2:29" x14ac:dyDescent="0.25">
      <c r="B16" s="7">
        <v>45821</v>
      </c>
      <c r="C16" s="8">
        <v>221.5</v>
      </c>
      <c r="D16" s="9"/>
      <c r="E16" s="10">
        <v>15.4</v>
      </c>
      <c r="F16" s="33">
        <f t="shared" si="0"/>
        <v>3411.1</v>
      </c>
      <c r="G16" s="19"/>
      <c r="H16" s="16"/>
      <c r="I16" s="17"/>
      <c r="J16" s="18"/>
    </row>
    <row r="17" spans="2:10" x14ac:dyDescent="0.25">
      <c r="B17" s="7">
        <v>45822</v>
      </c>
      <c r="C17" s="8">
        <v>231</v>
      </c>
      <c r="D17" s="9"/>
      <c r="E17" s="10">
        <v>15.4</v>
      </c>
      <c r="F17" s="33">
        <f t="shared" si="0"/>
        <v>3557.4</v>
      </c>
      <c r="G17" s="19"/>
      <c r="H17" s="16"/>
      <c r="I17" s="17"/>
      <c r="J17" s="18"/>
    </row>
    <row r="18" spans="2:10" x14ac:dyDescent="0.25">
      <c r="B18" s="7">
        <v>45823</v>
      </c>
      <c r="C18" s="8">
        <v>222</v>
      </c>
      <c r="D18" s="9"/>
      <c r="E18" s="10">
        <v>15.4</v>
      </c>
      <c r="F18" s="33">
        <f t="shared" si="0"/>
        <v>3418.8</v>
      </c>
      <c r="G18" s="19"/>
      <c r="H18" s="16"/>
      <c r="I18" s="17"/>
      <c r="J18" s="18"/>
    </row>
    <row r="19" spans="2:10" x14ac:dyDescent="0.25">
      <c r="B19" s="7">
        <v>45824</v>
      </c>
      <c r="C19" s="8">
        <v>236</v>
      </c>
      <c r="D19" s="9"/>
      <c r="E19" s="10">
        <v>15.4</v>
      </c>
      <c r="F19" s="33">
        <f t="shared" si="0"/>
        <v>3634.4</v>
      </c>
      <c r="G19" s="19"/>
      <c r="H19" s="16"/>
      <c r="I19" s="17"/>
      <c r="J19" s="18"/>
    </row>
    <row r="20" spans="2:10" x14ac:dyDescent="0.25">
      <c r="B20" s="7">
        <v>45825</v>
      </c>
      <c r="C20" s="8">
        <v>212</v>
      </c>
      <c r="D20" s="9"/>
      <c r="E20" s="10">
        <v>15.4</v>
      </c>
      <c r="F20" s="33">
        <f t="shared" si="0"/>
        <v>3264.8</v>
      </c>
      <c r="G20" s="19"/>
      <c r="H20" s="16"/>
      <c r="I20" s="17"/>
      <c r="J20" s="18"/>
    </row>
    <row r="21" spans="2:10" x14ac:dyDescent="0.25">
      <c r="B21" s="7">
        <v>45826</v>
      </c>
      <c r="C21" s="8">
        <v>204</v>
      </c>
      <c r="D21" s="9"/>
      <c r="E21" s="10">
        <v>15.4</v>
      </c>
      <c r="F21" s="33">
        <f t="shared" si="0"/>
        <v>3141.6</v>
      </c>
      <c r="G21" s="19"/>
      <c r="H21" s="16"/>
      <c r="I21" s="17"/>
      <c r="J21" s="18"/>
    </row>
    <row r="22" spans="2:10" x14ac:dyDescent="0.25">
      <c r="B22" s="7">
        <v>45827</v>
      </c>
      <c r="C22" s="8">
        <v>197</v>
      </c>
      <c r="D22" s="9"/>
      <c r="E22" s="10">
        <v>15.4</v>
      </c>
      <c r="F22" s="33">
        <f t="shared" si="0"/>
        <v>3033.8</v>
      </c>
      <c r="G22" s="19"/>
      <c r="H22" s="16"/>
      <c r="I22" s="17"/>
      <c r="J22" s="18"/>
    </row>
    <row r="23" spans="2:10" x14ac:dyDescent="0.25">
      <c r="B23" s="7">
        <v>45828</v>
      </c>
      <c r="C23" s="8">
        <v>111.5</v>
      </c>
      <c r="D23" s="9"/>
      <c r="E23" s="10">
        <v>15.4</v>
      </c>
      <c r="F23" s="33">
        <f t="shared" si="0"/>
        <v>1717.1000000000001</v>
      </c>
      <c r="G23" s="19"/>
      <c r="H23" s="16"/>
      <c r="I23" s="17"/>
      <c r="J23" s="18"/>
    </row>
    <row r="24" spans="2:10" x14ac:dyDescent="0.25">
      <c r="B24" s="7">
        <v>45829</v>
      </c>
      <c r="C24" s="8">
        <v>216</v>
      </c>
      <c r="D24" s="9"/>
      <c r="E24" s="10">
        <v>15.4</v>
      </c>
      <c r="F24" s="33">
        <f t="shared" si="0"/>
        <v>3326.4</v>
      </c>
      <c r="G24" s="19"/>
      <c r="H24" s="16"/>
      <c r="I24" s="17"/>
      <c r="J24" s="18"/>
    </row>
    <row r="25" spans="2:10" x14ac:dyDescent="0.25">
      <c r="B25" s="7">
        <v>45830</v>
      </c>
      <c r="C25" s="8">
        <v>209</v>
      </c>
      <c r="D25" s="9"/>
      <c r="E25" s="10">
        <v>15.4</v>
      </c>
      <c r="F25" s="33">
        <f t="shared" si="0"/>
        <v>3218.6</v>
      </c>
      <c r="G25" s="19"/>
      <c r="H25" s="16"/>
      <c r="I25" s="17"/>
      <c r="J25" s="18"/>
    </row>
    <row r="26" spans="2:10" x14ac:dyDescent="0.25">
      <c r="B26" s="7">
        <v>45831</v>
      </c>
      <c r="C26" s="8">
        <v>234.5</v>
      </c>
      <c r="D26" s="9"/>
      <c r="E26" s="10">
        <v>15.4</v>
      </c>
      <c r="F26" s="33">
        <f t="shared" si="0"/>
        <v>3611.3</v>
      </c>
      <c r="G26" s="19"/>
      <c r="H26" s="16"/>
      <c r="I26" s="17"/>
      <c r="J26" s="18"/>
    </row>
    <row r="27" spans="2:10" x14ac:dyDescent="0.25">
      <c r="B27" s="7">
        <v>45832</v>
      </c>
      <c r="C27" s="8">
        <v>221.5</v>
      </c>
      <c r="D27" s="9"/>
      <c r="E27" s="10">
        <v>15.4</v>
      </c>
      <c r="F27" s="33">
        <f t="shared" si="0"/>
        <v>3411.1</v>
      </c>
      <c r="G27" s="19"/>
      <c r="H27" s="16"/>
      <c r="I27" s="17"/>
      <c r="J27" s="18"/>
    </row>
    <row r="28" spans="2:10" x14ac:dyDescent="0.25">
      <c r="B28" s="7">
        <v>45833</v>
      </c>
      <c r="C28" s="8">
        <v>213</v>
      </c>
      <c r="D28" s="9"/>
      <c r="E28" s="10">
        <v>15.4</v>
      </c>
      <c r="F28" s="33">
        <f t="shared" si="0"/>
        <v>3280.2000000000003</v>
      </c>
      <c r="G28" s="19"/>
      <c r="H28" s="16"/>
      <c r="I28" s="17"/>
      <c r="J28" s="18"/>
    </row>
    <row r="29" spans="2:10" x14ac:dyDescent="0.25">
      <c r="B29" s="7">
        <v>45834</v>
      </c>
      <c r="C29" s="8">
        <v>213</v>
      </c>
      <c r="D29" s="9"/>
      <c r="E29" s="10">
        <v>15.4</v>
      </c>
      <c r="F29" s="33">
        <f t="shared" si="0"/>
        <v>3280.2000000000003</v>
      </c>
      <c r="G29" s="19"/>
      <c r="H29" s="16"/>
      <c r="I29" s="17"/>
      <c r="J29" s="18"/>
    </row>
    <row r="30" spans="2:10" x14ac:dyDescent="0.25">
      <c r="B30" s="7">
        <v>45835</v>
      </c>
      <c r="C30" s="8">
        <v>241</v>
      </c>
      <c r="D30" s="9"/>
      <c r="E30" s="10">
        <v>15.4</v>
      </c>
      <c r="F30" s="33">
        <f t="shared" si="0"/>
        <v>3711.4</v>
      </c>
      <c r="G30" s="19"/>
      <c r="H30" s="16"/>
      <c r="I30" s="17"/>
      <c r="J30" s="18"/>
    </row>
    <row r="31" spans="2:10" x14ac:dyDescent="0.25">
      <c r="B31" s="7">
        <v>45836</v>
      </c>
      <c r="C31" s="8">
        <v>222</v>
      </c>
      <c r="D31" s="9"/>
      <c r="E31" s="10">
        <v>15.4</v>
      </c>
      <c r="F31" s="33">
        <f t="shared" si="0"/>
        <v>3418.8</v>
      </c>
      <c r="G31" s="19"/>
      <c r="H31" s="16"/>
      <c r="I31" s="17"/>
      <c r="J31" s="18"/>
    </row>
    <row r="32" spans="2:10" x14ac:dyDescent="0.25">
      <c r="B32" s="7">
        <v>45837</v>
      </c>
      <c r="C32" s="8">
        <v>219.5</v>
      </c>
      <c r="D32" s="9"/>
      <c r="E32" s="10">
        <v>15.4</v>
      </c>
      <c r="F32" s="33">
        <f t="shared" si="0"/>
        <v>3380.3</v>
      </c>
      <c r="G32" s="19"/>
      <c r="H32" s="16"/>
      <c r="I32" s="17"/>
      <c r="J32" s="18"/>
    </row>
    <row r="33" spans="2:12" x14ac:dyDescent="0.25">
      <c r="B33" s="7">
        <v>45838</v>
      </c>
      <c r="C33" s="8">
        <v>221</v>
      </c>
      <c r="D33" s="9"/>
      <c r="E33" s="10">
        <v>15.4</v>
      </c>
      <c r="F33" s="33">
        <f t="shared" si="0"/>
        <v>3403.4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15.4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6705</v>
      </c>
      <c r="D35" s="43">
        <f>SUM(D4:D34)</f>
        <v>0</v>
      </c>
      <c r="E35" s="44"/>
      <c r="F35" s="45" t="s">
        <v>4</v>
      </c>
      <c r="G35" s="24"/>
      <c r="H35" s="89" t="s">
        <v>11</v>
      </c>
      <c r="I35" s="89"/>
      <c r="J35" s="25">
        <f>SUM(J4:J34)</f>
        <v>103257.00148299997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0" t="s">
        <v>13</v>
      </c>
      <c r="I36" s="90"/>
      <c r="J36" s="18">
        <f>F36+F37</f>
        <v>103257</v>
      </c>
      <c r="L36" s="31">
        <f>J36-J4-J5-J6</f>
        <v>100059.13071</v>
      </c>
    </row>
    <row r="37" spans="2:12" x14ac:dyDescent="0.25">
      <c r="B37" s="26" t="s">
        <v>14</v>
      </c>
      <c r="C37" s="30">
        <f>C35</f>
        <v>6705</v>
      </c>
      <c r="D37" s="9">
        <f>D35/1.03</f>
        <v>0</v>
      </c>
      <c r="E37" s="10"/>
      <c r="F37" s="33">
        <f>SUM(F4:F36)</f>
        <v>103257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1" t="s">
        <v>16</v>
      </c>
      <c r="C39" s="92"/>
      <c r="D39" s="27"/>
      <c r="E39" s="37"/>
      <c r="F39" s="38"/>
      <c r="G39" s="28"/>
      <c r="H39" s="93" t="s">
        <v>17</v>
      </c>
      <c r="I39" s="93"/>
      <c r="J39" s="29">
        <f>J36+J37+J38-J35</f>
        <v>-1.4829999709036201E-3</v>
      </c>
    </row>
    <row r="40" spans="2:12" ht="15.75" thickBot="1" x14ac:dyDescent="0.3">
      <c r="B40" s="83"/>
      <c r="C40" s="84"/>
      <c r="D40" s="84"/>
      <c r="E40" s="84"/>
      <c r="F40" s="84"/>
      <c r="G40" s="84"/>
      <c r="H40" s="84"/>
      <c r="I40" s="84"/>
      <c r="J40" s="85"/>
    </row>
    <row r="41" spans="2:12" ht="15.75" thickBot="1" x14ac:dyDescent="0.3">
      <c r="B41" s="83"/>
      <c r="C41" s="84"/>
      <c r="D41" s="84"/>
      <c r="E41" s="84"/>
      <c r="F41" s="84"/>
      <c r="G41" s="84"/>
      <c r="H41" s="84"/>
      <c r="I41" s="84"/>
      <c r="J41" s="8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6" t="s">
        <v>33</v>
      </c>
      <c r="C2" s="87"/>
      <c r="D2" s="87"/>
      <c r="E2" s="87"/>
      <c r="F2" s="87"/>
      <c r="G2" s="87"/>
      <c r="H2" s="87"/>
      <c r="I2" s="87"/>
      <c r="J2" s="8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240</v>
      </c>
      <c r="D4" s="9"/>
      <c r="E4" s="10">
        <v>15.4</v>
      </c>
      <c r="F4" s="33">
        <f>E4*C4</f>
        <v>3696</v>
      </c>
      <c r="G4" s="11"/>
      <c r="H4" s="12" t="s">
        <v>6</v>
      </c>
      <c r="I4" s="13">
        <v>0.01</v>
      </c>
      <c r="J4" s="14">
        <f>(F36+F37)*I4</f>
        <v>1008.1610000000001</v>
      </c>
    </row>
    <row r="5" spans="2:29" x14ac:dyDescent="0.25">
      <c r="B5" s="7">
        <v>45840</v>
      </c>
      <c r="C5" s="8">
        <v>236.5</v>
      </c>
      <c r="D5" s="9"/>
      <c r="E5" s="10">
        <v>15.4</v>
      </c>
      <c r="F5" s="33">
        <f t="shared" ref="F5:F34" si="0">E5*C5</f>
        <v>3642.1</v>
      </c>
      <c r="G5" s="11"/>
      <c r="H5" s="12" t="s">
        <v>7</v>
      </c>
      <c r="I5" s="13">
        <v>1E-3</v>
      </c>
      <c r="J5" s="14">
        <f>(F36+F37-J4-J6)*I5</f>
        <v>97.791619000000011</v>
      </c>
    </row>
    <row r="6" spans="2:29" x14ac:dyDescent="0.25">
      <c r="B6" s="7">
        <v>45841</v>
      </c>
      <c r="C6" s="8">
        <v>224</v>
      </c>
      <c r="D6" s="9"/>
      <c r="E6" s="10">
        <v>15.4</v>
      </c>
      <c r="F6" s="33">
        <f t="shared" si="0"/>
        <v>3449.6</v>
      </c>
      <c r="G6" s="11"/>
      <c r="H6" s="12" t="s">
        <v>8</v>
      </c>
      <c r="I6" s="13"/>
      <c r="J6" s="14">
        <v>2016.32</v>
      </c>
    </row>
    <row r="7" spans="2:29" x14ac:dyDescent="0.25">
      <c r="B7" s="7">
        <v>45842</v>
      </c>
      <c r="C7" s="8">
        <v>234</v>
      </c>
      <c r="D7" s="9"/>
      <c r="E7" s="10">
        <v>15.4</v>
      </c>
      <c r="F7" s="33">
        <f t="shared" si="0"/>
        <v>3603.6</v>
      </c>
      <c r="G7" s="11"/>
      <c r="H7" s="12" t="s">
        <v>9</v>
      </c>
      <c r="I7" s="13"/>
      <c r="J7" s="14">
        <f>'HAZİRAN 2025'!J39*-1</f>
        <v>1.4829999709036201E-3</v>
      </c>
    </row>
    <row r="8" spans="2:29" x14ac:dyDescent="0.25">
      <c r="B8" s="7">
        <v>45843</v>
      </c>
      <c r="C8" s="8">
        <v>118</v>
      </c>
      <c r="D8" s="9"/>
      <c r="E8" s="10">
        <v>15.4</v>
      </c>
      <c r="F8" s="33">
        <f t="shared" si="0"/>
        <v>1817.2</v>
      </c>
      <c r="G8" s="15">
        <v>45890</v>
      </c>
      <c r="H8" s="16" t="s">
        <v>59</v>
      </c>
      <c r="I8" s="17"/>
      <c r="J8" s="18">
        <v>97693.83</v>
      </c>
    </row>
    <row r="9" spans="2:29" x14ac:dyDescent="0.25">
      <c r="B9" s="7">
        <v>45844</v>
      </c>
      <c r="C9" s="8">
        <v>230.5</v>
      </c>
      <c r="D9" s="9"/>
      <c r="E9" s="10">
        <v>15.4</v>
      </c>
      <c r="F9" s="33">
        <f t="shared" si="0"/>
        <v>3549.7000000000003</v>
      </c>
      <c r="G9" s="15"/>
      <c r="H9" s="16"/>
      <c r="I9" s="17"/>
      <c r="J9" s="18"/>
    </row>
    <row r="10" spans="2:29" x14ac:dyDescent="0.25">
      <c r="B10" s="7">
        <v>45845</v>
      </c>
      <c r="C10" s="8">
        <v>213.5</v>
      </c>
      <c r="D10" s="9"/>
      <c r="E10" s="10">
        <v>15.4</v>
      </c>
      <c r="F10" s="33">
        <f t="shared" si="0"/>
        <v>3287.9</v>
      </c>
      <c r="G10" s="15"/>
      <c r="H10" s="16"/>
      <c r="I10" s="17"/>
      <c r="J10" s="18"/>
    </row>
    <row r="11" spans="2:29" x14ac:dyDescent="0.25">
      <c r="B11" s="7">
        <v>45846</v>
      </c>
      <c r="C11" s="8">
        <v>211</v>
      </c>
      <c r="D11" s="9"/>
      <c r="E11" s="10">
        <v>15.4</v>
      </c>
      <c r="F11" s="33">
        <f t="shared" si="0"/>
        <v>3249.4</v>
      </c>
      <c r="G11" s="19"/>
      <c r="H11" s="16"/>
      <c r="I11" s="17"/>
      <c r="J11" s="18"/>
    </row>
    <row r="12" spans="2:29" x14ac:dyDescent="0.25">
      <c r="B12" s="7">
        <v>45847</v>
      </c>
      <c r="C12" s="8">
        <v>226</v>
      </c>
      <c r="D12" s="9"/>
      <c r="E12" s="10">
        <v>15.4</v>
      </c>
      <c r="F12" s="33">
        <f t="shared" si="0"/>
        <v>3480.4</v>
      </c>
      <c r="G12" s="19"/>
      <c r="H12" s="16"/>
      <c r="I12" s="17"/>
      <c r="J12" s="18"/>
    </row>
    <row r="13" spans="2:29" x14ac:dyDescent="0.25">
      <c r="B13" s="7">
        <v>45848</v>
      </c>
      <c r="C13" s="8">
        <v>199</v>
      </c>
      <c r="D13" s="9"/>
      <c r="E13" s="10">
        <v>15.4</v>
      </c>
      <c r="F13" s="33">
        <f t="shared" si="0"/>
        <v>3064.6</v>
      </c>
      <c r="G13" s="19"/>
      <c r="H13" s="16"/>
      <c r="I13" s="17"/>
      <c r="J13" s="18"/>
    </row>
    <row r="14" spans="2:29" x14ac:dyDescent="0.25">
      <c r="B14" s="7">
        <v>45849</v>
      </c>
      <c r="C14" s="8">
        <v>206.5</v>
      </c>
      <c r="D14" s="9"/>
      <c r="E14" s="10">
        <v>15.4</v>
      </c>
      <c r="F14" s="33">
        <f t="shared" si="0"/>
        <v>3180.1</v>
      </c>
      <c r="G14" s="19"/>
      <c r="H14" s="16"/>
      <c r="I14" s="17"/>
      <c r="J14" s="18"/>
    </row>
    <row r="15" spans="2:29" x14ac:dyDescent="0.25">
      <c r="B15" s="7">
        <v>45850</v>
      </c>
      <c r="C15" s="8">
        <v>216.5</v>
      </c>
      <c r="D15" s="9"/>
      <c r="E15" s="10">
        <v>15.4</v>
      </c>
      <c r="F15" s="33">
        <f t="shared" si="0"/>
        <v>3334.1</v>
      </c>
      <c r="G15" s="19"/>
      <c r="H15" s="16"/>
      <c r="I15" s="17"/>
      <c r="J15" s="18"/>
    </row>
    <row r="16" spans="2:29" x14ac:dyDescent="0.25">
      <c r="B16" s="7">
        <v>45851</v>
      </c>
      <c r="C16" s="8">
        <v>213.5</v>
      </c>
      <c r="D16" s="9"/>
      <c r="E16" s="10">
        <v>15.4</v>
      </c>
      <c r="F16" s="33">
        <f t="shared" si="0"/>
        <v>3287.9</v>
      </c>
      <c r="G16" s="19"/>
      <c r="H16" s="16"/>
      <c r="I16" s="17"/>
      <c r="J16" s="18"/>
    </row>
    <row r="17" spans="2:10" x14ac:dyDescent="0.25">
      <c r="B17" s="7">
        <v>45852</v>
      </c>
      <c r="C17" s="8">
        <v>183</v>
      </c>
      <c r="D17" s="9"/>
      <c r="E17" s="10">
        <v>15.4</v>
      </c>
      <c r="F17" s="33">
        <f t="shared" si="0"/>
        <v>2818.2000000000003</v>
      </c>
      <c r="G17" s="19"/>
      <c r="H17" s="16"/>
      <c r="I17" s="17"/>
      <c r="J17" s="18"/>
    </row>
    <row r="18" spans="2:10" x14ac:dyDescent="0.25">
      <c r="B18" s="7">
        <v>45853</v>
      </c>
      <c r="C18" s="8">
        <v>214</v>
      </c>
      <c r="D18" s="9"/>
      <c r="E18" s="10">
        <v>15.4</v>
      </c>
      <c r="F18" s="33">
        <f t="shared" si="0"/>
        <v>3295.6</v>
      </c>
      <c r="G18" s="19"/>
      <c r="H18" s="16"/>
      <c r="I18" s="17"/>
      <c r="J18" s="18"/>
    </row>
    <row r="19" spans="2:10" x14ac:dyDescent="0.25">
      <c r="B19" s="7">
        <v>45854</v>
      </c>
      <c r="C19" s="8">
        <v>234.5</v>
      </c>
      <c r="D19" s="9"/>
      <c r="E19" s="10">
        <v>15.4</v>
      </c>
      <c r="F19" s="33">
        <f t="shared" si="0"/>
        <v>3611.3</v>
      </c>
      <c r="G19" s="19"/>
      <c r="H19" s="16"/>
      <c r="I19" s="17"/>
      <c r="J19" s="18"/>
    </row>
    <row r="20" spans="2:10" x14ac:dyDescent="0.25">
      <c r="B20" s="7">
        <v>45855</v>
      </c>
      <c r="C20" s="8">
        <v>219.5</v>
      </c>
      <c r="D20" s="9"/>
      <c r="E20" s="10">
        <v>15.4</v>
      </c>
      <c r="F20" s="33">
        <f t="shared" si="0"/>
        <v>3380.3</v>
      </c>
      <c r="G20" s="19"/>
      <c r="H20" s="16"/>
      <c r="I20" s="17"/>
      <c r="J20" s="18"/>
    </row>
    <row r="21" spans="2:10" x14ac:dyDescent="0.25">
      <c r="B21" s="7">
        <v>45856</v>
      </c>
      <c r="C21" s="8">
        <v>223.5</v>
      </c>
      <c r="D21" s="9"/>
      <c r="E21" s="10">
        <v>15.4</v>
      </c>
      <c r="F21" s="33">
        <f t="shared" si="0"/>
        <v>3441.9</v>
      </c>
      <c r="G21" s="19"/>
      <c r="H21" s="16"/>
      <c r="I21" s="17"/>
      <c r="J21" s="18"/>
    </row>
    <row r="22" spans="2:10" x14ac:dyDescent="0.25">
      <c r="B22" s="7">
        <v>45857</v>
      </c>
      <c r="C22" s="8">
        <v>215</v>
      </c>
      <c r="D22" s="9"/>
      <c r="E22" s="10">
        <v>15.4</v>
      </c>
      <c r="F22" s="33">
        <f t="shared" si="0"/>
        <v>3311</v>
      </c>
      <c r="G22" s="19"/>
      <c r="H22" s="16"/>
      <c r="I22" s="17"/>
      <c r="J22" s="18"/>
    </row>
    <row r="23" spans="2:10" x14ac:dyDescent="0.25">
      <c r="B23" s="7">
        <v>45858</v>
      </c>
      <c r="C23" s="8">
        <v>212</v>
      </c>
      <c r="D23" s="9"/>
      <c r="E23" s="10">
        <v>15.4</v>
      </c>
      <c r="F23" s="33">
        <f t="shared" si="0"/>
        <v>3264.8</v>
      </c>
      <c r="G23" s="19"/>
      <c r="H23" s="16"/>
      <c r="I23" s="17"/>
      <c r="J23" s="18"/>
    </row>
    <row r="24" spans="2:10" x14ac:dyDescent="0.25">
      <c r="B24" s="7">
        <v>45859</v>
      </c>
      <c r="C24" s="8">
        <v>0</v>
      </c>
      <c r="D24" s="9"/>
      <c r="E24" s="10">
        <v>15.4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45860</v>
      </c>
      <c r="C25" s="8">
        <v>439</v>
      </c>
      <c r="D25" s="9"/>
      <c r="E25" s="10">
        <v>15.4</v>
      </c>
      <c r="F25" s="33">
        <f t="shared" si="0"/>
        <v>6760.6</v>
      </c>
      <c r="G25" s="19"/>
      <c r="H25" s="16"/>
      <c r="I25" s="17"/>
      <c r="J25" s="18"/>
    </row>
    <row r="26" spans="2:10" x14ac:dyDescent="0.25">
      <c r="B26" s="7">
        <v>45861</v>
      </c>
      <c r="C26" s="8">
        <v>215.5</v>
      </c>
      <c r="D26" s="9"/>
      <c r="E26" s="10">
        <v>15.4</v>
      </c>
      <c r="F26" s="33">
        <f t="shared" si="0"/>
        <v>3318.7000000000003</v>
      </c>
      <c r="G26" s="19"/>
      <c r="H26" s="16"/>
      <c r="I26" s="17"/>
      <c r="J26" s="18"/>
    </row>
    <row r="27" spans="2:10" x14ac:dyDescent="0.25">
      <c r="B27" s="7">
        <v>45862</v>
      </c>
      <c r="C27" s="8">
        <v>164.5</v>
      </c>
      <c r="D27" s="9"/>
      <c r="E27" s="10">
        <v>15.4</v>
      </c>
      <c r="F27" s="33">
        <f t="shared" si="0"/>
        <v>2533.3000000000002</v>
      </c>
      <c r="G27" s="19"/>
      <c r="H27" s="16"/>
      <c r="I27" s="17"/>
      <c r="J27" s="18"/>
    </row>
    <row r="28" spans="2:10" x14ac:dyDescent="0.25">
      <c r="B28" s="7">
        <v>45863</v>
      </c>
      <c r="C28" s="8">
        <v>218</v>
      </c>
      <c r="D28" s="9"/>
      <c r="E28" s="10">
        <v>15.4</v>
      </c>
      <c r="F28" s="33">
        <f t="shared" si="0"/>
        <v>3357.2000000000003</v>
      </c>
      <c r="G28" s="19"/>
      <c r="H28" s="16"/>
      <c r="I28" s="17"/>
      <c r="J28" s="18"/>
    </row>
    <row r="29" spans="2:10" x14ac:dyDescent="0.25">
      <c r="B29" s="7">
        <v>45864</v>
      </c>
      <c r="C29" s="8">
        <v>255.5</v>
      </c>
      <c r="D29" s="9"/>
      <c r="E29" s="10">
        <v>15.4</v>
      </c>
      <c r="F29" s="33">
        <f t="shared" si="0"/>
        <v>3934.7000000000003</v>
      </c>
      <c r="G29" s="19"/>
      <c r="H29" s="16"/>
      <c r="I29" s="17"/>
      <c r="J29" s="18"/>
    </row>
    <row r="30" spans="2:10" x14ac:dyDescent="0.25">
      <c r="B30" s="7">
        <v>45865</v>
      </c>
      <c r="C30" s="8">
        <v>204</v>
      </c>
      <c r="D30" s="9"/>
      <c r="E30" s="10">
        <v>15.4</v>
      </c>
      <c r="F30" s="33">
        <f t="shared" si="0"/>
        <v>3141.6</v>
      </c>
      <c r="G30" s="19"/>
      <c r="H30" s="16"/>
      <c r="I30" s="17"/>
      <c r="J30" s="18"/>
    </row>
    <row r="31" spans="2:10" x14ac:dyDescent="0.25">
      <c r="B31" s="7">
        <v>45866</v>
      </c>
      <c r="C31" s="8">
        <v>209.5</v>
      </c>
      <c r="D31" s="9"/>
      <c r="E31" s="10">
        <v>15.4</v>
      </c>
      <c r="F31" s="33">
        <f t="shared" si="0"/>
        <v>3226.3</v>
      </c>
      <c r="G31" s="19"/>
      <c r="H31" s="16"/>
      <c r="I31" s="17"/>
      <c r="J31" s="18"/>
    </row>
    <row r="32" spans="2:10" x14ac:dyDescent="0.25">
      <c r="B32" s="7">
        <v>45867</v>
      </c>
      <c r="C32" s="8">
        <v>191</v>
      </c>
      <c r="D32" s="9"/>
      <c r="E32" s="10">
        <v>15.4</v>
      </c>
      <c r="F32" s="33">
        <f t="shared" si="0"/>
        <v>2941.4</v>
      </c>
      <c r="G32" s="19"/>
      <c r="H32" s="16"/>
      <c r="I32" s="17"/>
      <c r="J32" s="18"/>
    </row>
    <row r="33" spans="2:12" x14ac:dyDescent="0.25">
      <c r="B33" s="7">
        <v>45868</v>
      </c>
      <c r="C33" s="8">
        <v>198.5</v>
      </c>
      <c r="D33" s="9"/>
      <c r="E33" s="10">
        <v>15.4</v>
      </c>
      <c r="F33" s="33">
        <f t="shared" si="0"/>
        <v>3056.9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180.5</v>
      </c>
      <c r="D34" s="36"/>
      <c r="E34" s="10">
        <v>15.4</v>
      </c>
      <c r="F34" s="38">
        <f t="shared" si="0"/>
        <v>2779.7000000000003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6546.5</v>
      </c>
      <c r="D35" s="43">
        <f>SUM(D4:D34)</f>
        <v>0</v>
      </c>
      <c r="E35" s="44"/>
      <c r="F35" s="45" t="s">
        <v>4</v>
      </c>
      <c r="G35" s="24"/>
      <c r="H35" s="89" t="s">
        <v>11</v>
      </c>
      <c r="I35" s="89"/>
      <c r="J35" s="25">
        <f>SUM(J4:J34)</f>
        <v>100816.10410199997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0" t="s">
        <v>13</v>
      </c>
      <c r="I36" s="90"/>
      <c r="J36" s="18">
        <f>F36+F37</f>
        <v>100816.1</v>
      </c>
      <c r="L36" s="31">
        <f>J36-J4-J5-J6</f>
        <v>97693.82738100001</v>
      </c>
    </row>
    <row r="37" spans="2:12" x14ac:dyDescent="0.25">
      <c r="B37" s="26" t="s">
        <v>14</v>
      </c>
      <c r="C37" s="30">
        <f>C35</f>
        <v>6546.5</v>
      </c>
      <c r="D37" s="9">
        <f>D35/1.03</f>
        <v>0</v>
      </c>
      <c r="E37" s="10"/>
      <c r="F37" s="33">
        <f>SUM(F4:F36)</f>
        <v>100816.1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1" t="s">
        <v>16</v>
      </c>
      <c r="C39" s="92"/>
      <c r="D39" s="27"/>
      <c r="E39" s="37"/>
      <c r="F39" s="38"/>
      <c r="G39" s="28"/>
      <c r="H39" s="93" t="s">
        <v>17</v>
      </c>
      <c r="I39" s="93"/>
      <c r="J39" s="29">
        <f>J36+J37+J38-J35</f>
        <v>-4.1019999625859782E-3</v>
      </c>
    </row>
    <row r="40" spans="2:12" ht="15.75" thickBot="1" x14ac:dyDescent="0.3">
      <c r="B40" s="83"/>
      <c r="C40" s="84"/>
      <c r="D40" s="84"/>
      <c r="E40" s="84"/>
      <c r="F40" s="84"/>
      <c r="G40" s="84"/>
      <c r="H40" s="84"/>
      <c r="I40" s="84"/>
      <c r="J40" s="85"/>
    </row>
    <row r="41" spans="2:12" ht="15.75" thickBot="1" x14ac:dyDescent="0.3">
      <c r="B41" s="83"/>
      <c r="C41" s="84"/>
      <c r="D41" s="84"/>
      <c r="E41" s="84"/>
      <c r="F41" s="84"/>
      <c r="G41" s="84"/>
      <c r="H41" s="84"/>
      <c r="I41" s="84"/>
      <c r="J41" s="8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O17" sqref="O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8.14062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6" t="s">
        <v>33</v>
      </c>
      <c r="C2" s="87"/>
      <c r="D2" s="87"/>
      <c r="E2" s="87"/>
      <c r="F2" s="87"/>
      <c r="G2" s="87"/>
      <c r="H2" s="87"/>
      <c r="I2" s="87"/>
      <c r="J2" s="8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183.5</v>
      </c>
      <c r="D4" s="9"/>
      <c r="E4" s="10">
        <v>16.649999999999999</v>
      </c>
      <c r="F4" s="33">
        <f>E4*C4</f>
        <v>3055.2749999999996</v>
      </c>
      <c r="G4" s="11"/>
      <c r="H4" s="12" t="s">
        <v>6</v>
      </c>
      <c r="I4" s="13">
        <v>0.01</v>
      </c>
      <c r="J4" s="14">
        <f>(F36+F37)*I4</f>
        <v>967.61475000000007</v>
      </c>
    </row>
    <row r="5" spans="2:29" x14ac:dyDescent="0.25">
      <c r="B5" s="7">
        <v>45871</v>
      </c>
      <c r="C5" s="8">
        <v>180</v>
      </c>
      <c r="D5" s="9"/>
      <c r="E5" s="10">
        <v>16.649999999999999</v>
      </c>
      <c r="F5" s="33">
        <f t="shared" ref="F5:F34" si="0">E5*C5</f>
        <v>2996.9999999999995</v>
      </c>
      <c r="G5" s="11"/>
      <c r="H5" s="12" t="s">
        <v>7</v>
      </c>
      <c r="I5" s="13">
        <v>1E-3</v>
      </c>
      <c r="J5" s="14">
        <f>(F36+F37-J4-J6)*I5</f>
        <v>93.88769025000002</v>
      </c>
    </row>
    <row r="6" spans="2:29" x14ac:dyDescent="0.25">
      <c r="B6" s="7">
        <v>45872</v>
      </c>
      <c r="C6" s="8">
        <v>188.5</v>
      </c>
      <c r="D6" s="9"/>
      <c r="E6" s="10">
        <v>16.649999999999999</v>
      </c>
      <c r="F6" s="33">
        <f t="shared" si="0"/>
        <v>3138.5249999999996</v>
      </c>
      <c r="G6" s="11"/>
      <c r="H6" s="12" t="s">
        <v>8</v>
      </c>
      <c r="I6" s="13"/>
      <c r="J6" s="80">
        <v>1906.17</v>
      </c>
    </row>
    <row r="7" spans="2:29" x14ac:dyDescent="0.25">
      <c r="B7" s="7">
        <v>45873</v>
      </c>
      <c r="C7" s="8">
        <v>190.5</v>
      </c>
      <c r="D7" s="9"/>
      <c r="E7" s="10">
        <v>16.649999999999999</v>
      </c>
      <c r="F7" s="33">
        <f t="shared" si="0"/>
        <v>3171.8249999999998</v>
      </c>
      <c r="G7" s="11"/>
      <c r="H7" s="12" t="s">
        <v>9</v>
      </c>
      <c r="I7" s="13"/>
      <c r="J7" s="14">
        <f>'TEMMUZ 2025'!J39*-1</f>
        <v>4.1019999625859782E-3</v>
      </c>
    </row>
    <row r="8" spans="2:29" x14ac:dyDescent="0.25">
      <c r="B8" s="7">
        <v>45874</v>
      </c>
      <c r="C8" s="8">
        <v>186.5</v>
      </c>
      <c r="D8" s="9"/>
      <c r="E8" s="10">
        <v>16.649999999999999</v>
      </c>
      <c r="F8" s="33">
        <f t="shared" si="0"/>
        <v>3105.2249999999999</v>
      </c>
      <c r="G8" s="15">
        <v>45901</v>
      </c>
      <c r="H8" s="16" t="s">
        <v>59</v>
      </c>
      <c r="I8" s="17"/>
      <c r="J8" s="18">
        <v>10000</v>
      </c>
    </row>
    <row r="9" spans="2:29" x14ac:dyDescent="0.25">
      <c r="B9" s="7">
        <v>45875</v>
      </c>
      <c r="C9" s="8">
        <v>185.5</v>
      </c>
      <c r="D9" s="9"/>
      <c r="E9" s="10">
        <v>16.649999999999999</v>
      </c>
      <c r="F9" s="33">
        <f t="shared" si="0"/>
        <v>3088.5749999999998</v>
      </c>
      <c r="G9" s="15">
        <v>45924</v>
      </c>
      <c r="H9" s="16" t="s">
        <v>60</v>
      </c>
      <c r="I9" s="17"/>
      <c r="J9" s="81">
        <v>83809.760898000037</v>
      </c>
    </row>
    <row r="10" spans="2:29" x14ac:dyDescent="0.25">
      <c r="B10" s="7">
        <v>45876</v>
      </c>
      <c r="C10" s="8">
        <v>196.5</v>
      </c>
      <c r="D10" s="9"/>
      <c r="E10" s="10">
        <v>16.649999999999999</v>
      </c>
      <c r="F10" s="33">
        <f t="shared" si="0"/>
        <v>3271.7249999999999</v>
      </c>
      <c r="G10" s="15"/>
      <c r="H10" s="16"/>
      <c r="I10" s="17"/>
      <c r="J10" s="18"/>
    </row>
    <row r="11" spans="2:29" x14ac:dyDescent="0.25">
      <c r="B11" s="7">
        <v>45877</v>
      </c>
      <c r="C11" s="8">
        <v>192.5</v>
      </c>
      <c r="D11" s="9"/>
      <c r="E11" s="10">
        <v>16.649999999999999</v>
      </c>
      <c r="F11" s="33">
        <f t="shared" si="0"/>
        <v>3205.1249999999995</v>
      </c>
      <c r="G11" s="19"/>
      <c r="H11" s="16"/>
      <c r="I11" s="17"/>
      <c r="J11" s="18"/>
    </row>
    <row r="12" spans="2:29" x14ac:dyDescent="0.25">
      <c r="B12" s="7">
        <v>45878</v>
      </c>
      <c r="C12" s="8">
        <v>173.5</v>
      </c>
      <c r="D12" s="9"/>
      <c r="E12" s="10">
        <v>16.649999999999999</v>
      </c>
      <c r="F12" s="33">
        <f t="shared" si="0"/>
        <v>2888.7749999999996</v>
      </c>
      <c r="G12" s="19"/>
      <c r="H12" s="16"/>
      <c r="I12" s="17"/>
      <c r="J12" s="18"/>
    </row>
    <row r="13" spans="2:29" x14ac:dyDescent="0.25">
      <c r="B13" s="7">
        <v>45879</v>
      </c>
      <c r="C13" s="8">
        <v>174</v>
      </c>
      <c r="D13" s="9"/>
      <c r="E13" s="10">
        <v>16.649999999999999</v>
      </c>
      <c r="F13" s="33">
        <f t="shared" si="0"/>
        <v>2897.1</v>
      </c>
      <c r="G13" s="19"/>
      <c r="H13" s="16"/>
      <c r="I13" s="17"/>
      <c r="J13" s="18"/>
    </row>
    <row r="14" spans="2:29" x14ac:dyDescent="0.25">
      <c r="B14" s="7">
        <v>45880</v>
      </c>
      <c r="C14" s="8">
        <v>182</v>
      </c>
      <c r="D14" s="9"/>
      <c r="E14" s="10">
        <v>16.649999999999999</v>
      </c>
      <c r="F14" s="33">
        <f t="shared" si="0"/>
        <v>3030.2999999999997</v>
      </c>
      <c r="G14" s="19"/>
      <c r="H14" s="16"/>
      <c r="I14" s="17"/>
      <c r="J14" s="18"/>
    </row>
    <row r="15" spans="2:29" x14ac:dyDescent="0.25">
      <c r="B15" s="7">
        <v>45881</v>
      </c>
      <c r="C15" s="8">
        <v>186.5</v>
      </c>
      <c r="D15" s="9"/>
      <c r="E15" s="10">
        <v>16.649999999999999</v>
      </c>
      <c r="F15" s="33">
        <f t="shared" si="0"/>
        <v>3105.2249999999999</v>
      </c>
      <c r="G15" s="19"/>
      <c r="H15" s="16"/>
      <c r="I15" s="17"/>
      <c r="J15" s="18"/>
    </row>
    <row r="16" spans="2:29" x14ac:dyDescent="0.25">
      <c r="B16" s="7">
        <v>45882</v>
      </c>
      <c r="C16" s="8">
        <v>188.5</v>
      </c>
      <c r="D16" s="9"/>
      <c r="E16" s="10">
        <v>16.649999999999999</v>
      </c>
      <c r="F16" s="33">
        <f t="shared" si="0"/>
        <v>3138.5249999999996</v>
      </c>
      <c r="G16" s="19"/>
      <c r="H16" s="16"/>
      <c r="I16" s="17"/>
      <c r="J16" s="18"/>
    </row>
    <row r="17" spans="2:10" x14ac:dyDescent="0.25">
      <c r="B17" s="7">
        <v>45883</v>
      </c>
      <c r="C17" s="8">
        <v>199.5</v>
      </c>
      <c r="D17" s="9"/>
      <c r="E17" s="10">
        <v>16.649999999999999</v>
      </c>
      <c r="F17" s="33">
        <f t="shared" si="0"/>
        <v>3321.6749999999997</v>
      </c>
      <c r="G17" s="19"/>
      <c r="H17" s="16"/>
      <c r="I17" s="17"/>
      <c r="J17" s="18"/>
    </row>
    <row r="18" spans="2:10" x14ac:dyDescent="0.25">
      <c r="B18" s="7">
        <v>45884</v>
      </c>
      <c r="C18" s="8">
        <v>201</v>
      </c>
      <c r="D18" s="9"/>
      <c r="E18" s="10">
        <v>16.649999999999999</v>
      </c>
      <c r="F18" s="33">
        <f t="shared" si="0"/>
        <v>3346.6499999999996</v>
      </c>
      <c r="G18" s="19"/>
      <c r="H18" s="16"/>
      <c r="I18" s="17"/>
      <c r="J18" s="18"/>
    </row>
    <row r="19" spans="2:10" x14ac:dyDescent="0.25">
      <c r="B19" s="7">
        <v>45885</v>
      </c>
      <c r="C19" s="8">
        <v>200</v>
      </c>
      <c r="D19" s="9"/>
      <c r="E19" s="10">
        <v>16.649999999999999</v>
      </c>
      <c r="F19" s="33">
        <f t="shared" si="0"/>
        <v>3329.9999999999995</v>
      </c>
      <c r="G19" s="19"/>
      <c r="H19" s="16"/>
      <c r="I19" s="17"/>
      <c r="J19" s="18"/>
    </row>
    <row r="20" spans="2:10" x14ac:dyDescent="0.25">
      <c r="B20" s="7">
        <v>45886</v>
      </c>
      <c r="C20" s="8">
        <v>194.5</v>
      </c>
      <c r="D20" s="9"/>
      <c r="E20" s="10">
        <v>16.649999999999999</v>
      </c>
      <c r="F20" s="33">
        <f t="shared" si="0"/>
        <v>3238.4249999999997</v>
      </c>
      <c r="G20" s="19"/>
      <c r="H20" s="16"/>
      <c r="I20" s="17"/>
      <c r="J20" s="18"/>
    </row>
    <row r="21" spans="2:10" x14ac:dyDescent="0.25">
      <c r="B21" s="7">
        <v>45887</v>
      </c>
      <c r="C21" s="8">
        <v>188.5</v>
      </c>
      <c r="D21" s="9"/>
      <c r="E21" s="10">
        <v>16.649999999999999</v>
      </c>
      <c r="F21" s="33">
        <f t="shared" si="0"/>
        <v>3138.5249999999996</v>
      </c>
      <c r="G21" s="19"/>
      <c r="H21" s="16"/>
      <c r="I21" s="17"/>
      <c r="J21" s="18"/>
    </row>
    <row r="22" spans="2:10" x14ac:dyDescent="0.25">
      <c r="B22" s="7">
        <v>45888</v>
      </c>
      <c r="C22" s="8">
        <v>198.5</v>
      </c>
      <c r="D22" s="9"/>
      <c r="E22" s="10">
        <v>16.649999999999999</v>
      </c>
      <c r="F22" s="33">
        <f t="shared" si="0"/>
        <v>3305.0249999999996</v>
      </c>
      <c r="G22" s="19"/>
      <c r="H22" s="16"/>
      <c r="I22" s="17"/>
      <c r="J22" s="18"/>
    </row>
    <row r="23" spans="2:10" x14ac:dyDescent="0.25">
      <c r="B23" s="7">
        <v>45889</v>
      </c>
      <c r="C23" s="8">
        <v>195</v>
      </c>
      <c r="D23" s="9"/>
      <c r="E23" s="10">
        <v>16.649999999999999</v>
      </c>
      <c r="F23" s="33">
        <f t="shared" si="0"/>
        <v>3246.7499999999995</v>
      </c>
      <c r="G23" s="19"/>
      <c r="H23" s="16"/>
      <c r="I23" s="17"/>
      <c r="J23" s="18"/>
    </row>
    <row r="24" spans="2:10" x14ac:dyDescent="0.25">
      <c r="B24" s="7">
        <v>45890</v>
      </c>
      <c r="C24" s="8">
        <v>185</v>
      </c>
      <c r="D24" s="9"/>
      <c r="E24" s="10">
        <v>16.649999999999999</v>
      </c>
      <c r="F24" s="33">
        <f t="shared" si="0"/>
        <v>3080.2499999999995</v>
      </c>
      <c r="G24" s="19"/>
      <c r="H24" s="16"/>
      <c r="I24" s="17"/>
      <c r="J24" s="18"/>
    </row>
    <row r="25" spans="2:10" x14ac:dyDescent="0.25">
      <c r="B25" s="7">
        <v>45891</v>
      </c>
      <c r="C25" s="8">
        <v>196</v>
      </c>
      <c r="D25" s="9"/>
      <c r="E25" s="10">
        <v>16.649999999999999</v>
      </c>
      <c r="F25" s="33">
        <f t="shared" si="0"/>
        <v>3263.3999999999996</v>
      </c>
      <c r="G25" s="19"/>
      <c r="H25" s="16"/>
      <c r="I25" s="17"/>
      <c r="J25" s="18"/>
    </row>
    <row r="26" spans="2:10" x14ac:dyDescent="0.25">
      <c r="B26" s="7">
        <v>45892</v>
      </c>
      <c r="C26" s="8">
        <v>192</v>
      </c>
      <c r="D26" s="9"/>
      <c r="E26" s="10">
        <v>16.649999999999999</v>
      </c>
      <c r="F26" s="33">
        <f t="shared" si="0"/>
        <v>3196.7999999999997</v>
      </c>
      <c r="G26" s="19"/>
      <c r="H26" s="16"/>
      <c r="I26" s="17"/>
      <c r="J26" s="18"/>
    </row>
    <row r="27" spans="2:10" x14ac:dyDescent="0.25">
      <c r="B27" s="7">
        <v>45893</v>
      </c>
      <c r="C27" s="8">
        <v>191</v>
      </c>
      <c r="D27" s="9"/>
      <c r="E27" s="10">
        <v>16.649999999999999</v>
      </c>
      <c r="F27" s="33">
        <f t="shared" si="0"/>
        <v>3180.1499999999996</v>
      </c>
      <c r="G27" s="19"/>
      <c r="H27" s="16"/>
      <c r="I27" s="17"/>
      <c r="J27" s="18"/>
    </row>
    <row r="28" spans="2:10" x14ac:dyDescent="0.25">
      <c r="B28" s="7">
        <v>45894</v>
      </c>
      <c r="C28" s="8">
        <v>197</v>
      </c>
      <c r="D28" s="9"/>
      <c r="E28" s="10">
        <v>16.649999999999999</v>
      </c>
      <c r="F28" s="33">
        <f t="shared" si="0"/>
        <v>3280.0499999999997</v>
      </c>
      <c r="G28" s="19"/>
      <c r="H28" s="16"/>
      <c r="I28" s="17"/>
      <c r="J28" s="18"/>
    </row>
    <row r="29" spans="2:10" x14ac:dyDescent="0.25">
      <c r="B29" s="7">
        <v>45895</v>
      </c>
      <c r="C29" s="8">
        <v>192.5</v>
      </c>
      <c r="D29" s="9"/>
      <c r="E29" s="10">
        <v>16.649999999999999</v>
      </c>
      <c r="F29" s="33">
        <f t="shared" si="0"/>
        <v>3205.1249999999995</v>
      </c>
      <c r="G29" s="19"/>
      <c r="H29" s="16"/>
      <c r="I29" s="17"/>
      <c r="J29" s="18"/>
    </row>
    <row r="30" spans="2:10" x14ac:dyDescent="0.25">
      <c r="B30" s="7">
        <v>45896</v>
      </c>
      <c r="C30" s="8">
        <v>208</v>
      </c>
      <c r="D30" s="9"/>
      <c r="E30" s="10">
        <v>16.649999999999999</v>
      </c>
      <c r="F30" s="33">
        <f t="shared" si="0"/>
        <v>3463.2</v>
      </c>
      <c r="G30" s="19"/>
      <c r="H30" s="16"/>
      <c r="I30" s="17"/>
      <c r="J30" s="18"/>
    </row>
    <row r="31" spans="2:10" x14ac:dyDescent="0.25">
      <c r="B31" s="7">
        <v>45897</v>
      </c>
      <c r="C31" s="8">
        <v>177</v>
      </c>
      <c r="D31" s="9"/>
      <c r="E31" s="10">
        <v>16.649999999999999</v>
      </c>
      <c r="F31" s="33">
        <f t="shared" si="0"/>
        <v>2947.0499999999997</v>
      </c>
      <c r="G31" s="19"/>
      <c r="H31" s="16"/>
      <c r="I31" s="17"/>
      <c r="J31" s="18"/>
    </row>
    <row r="32" spans="2:10" x14ac:dyDescent="0.25">
      <c r="B32" s="7">
        <v>45898</v>
      </c>
      <c r="C32" s="8">
        <v>177.5</v>
      </c>
      <c r="D32" s="9"/>
      <c r="E32" s="10">
        <v>16.649999999999999</v>
      </c>
      <c r="F32" s="33">
        <f t="shared" si="0"/>
        <v>2955.3749999999995</v>
      </c>
      <c r="G32" s="19"/>
      <c r="H32" s="16"/>
      <c r="I32" s="17"/>
      <c r="J32" s="18"/>
    </row>
    <row r="33" spans="2:12" x14ac:dyDescent="0.25">
      <c r="B33" s="7">
        <v>45899</v>
      </c>
      <c r="C33" s="8">
        <v>151.5</v>
      </c>
      <c r="D33" s="9"/>
      <c r="E33" s="10">
        <v>16.649999999999999</v>
      </c>
      <c r="F33" s="33">
        <f t="shared" si="0"/>
        <v>2522.4749999999999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159</v>
      </c>
      <c r="D34" s="36"/>
      <c r="E34" s="10">
        <v>16.649999999999999</v>
      </c>
      <c r="F34" s="38">
        <f t="shared" si="0"/>
        <v>2647.35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5811.5</v>
      </c>
      <c r="D35" s="43">
        <f>SUM(D4:D34)</f>
        <v>0</v>
      </c>
      <c r="E35" s="44"/>
      <c r="F35" s="45" t="s">
        <v>4</v>
      </c>
      <c r="G35" s="24"/>
      <c r="H35" s="89" t="s">
        <v>11</v>
      </c>
      <c r="I35" s="89"/>
      <c r="J35" s="25">
        <f>SUM(J4:J34)</f>
        <v>96777.437440249996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0" t="s">
        <v>13</v>
      </c>
      <c r="I36" s="90"/>
      <c r="J36" s="18">
        <f>F36+F37</f>
        <v>96761.475000000006</v>
      </c>
      <c r="L36" s="31">
        <f>J36-J4-J5-J6</f>
        <v>93793.802559750009</v>
      </c>
    </row>
    <row r="37" spans="2:12" x14ac:dyDescent="0.25">
      <c r="B37" s="26" t="s">
        <v>14</v>
      </c>
      <c r="C37" s="30">
        <f>C35</f>
        <v>5811.5</v>
      </c>
      <c r="D37" s="9">
        <f>D35/1.03</f>
        <v>0</v>
      </c>
      <c r="E37" s="10"/>
      <c r="F37" s="33">
        <f>SUM(F4:F36)</f>
        <v>96761.475000000006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1" t="s">
        <v>16</v>
      </c>
      <c r="C39" s="92"/>
      <c r="D39" s="27"/>
      <c r="E39" s="37"/>
      <c r="F39" s="38"/>
      <c r="G39" s="28"/>
      <c r="H39" s="93" t="s">
        <v>17</v>
      </c>
      <c r="I39" s="93"/>
      <c r="J39" s="29">
        <f>J36+J37+J38-J35</f>
        <v>-15.962440249990323</v>
      </c>
    </row>
    <row r="40" spans="2:12" ht="15.75" thickBot="1" x14ac:dyDescent="0.3">
      <c r="B40" s="83"/>
      <c r="C40" s="84"/>
      <c r="D40" s="84"/>
      <c r="E40" s="84"/>
      <c r="F40" s="84"/>
      <c r="G40" s="84"/>
      <c r="H40" s="84"/>
      <c r="I40" s="84"/>
      <c r="J40" s="85"/>
    </row>
    <row r="41" spans="2:12" ht="15.75" thickBot="1" x14ac:dyDescent="0.3">
      <c r="B41" s="83"/>
      <c r="C41" s="84"/>
      <c r="D41" s="84"/>
      <c r="E41" s="84"/>
      <c r="F41" s="84"/>
      <c r="G41" s="84"/>
      <c r="H41" s="84"/>
      <c r="I41" s="84"/>
      <c r="J41" s="8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M16" sqref="M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4" t="s">
        <v>33</v>
      </c>
      <c r="C2" s="95"/>
      <c r="D2" s="95"/>
      <c r="E2" s="95"/>
      <c r="F2" s="95"/>
      <c r="G2" s="95"/>
      <c r="H2" s="95"/>
      <c r="I2" s="95"/>
      <c r="J2" s="9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146.5</v>
      </c>
      <c r="D4" s="9"/>
      <c r="E4" s="10">
        <v>17.149999999999999</v>
      </c>
      <c r="F4" s="33">
        <f>E4*C4</f>
        <v>2512.4749999999999</v>
      </c>
      <c r="G4" s="11"/>
      <c r="H4" s="12" t="s">
        <v>6</v>
      </c>
      <c r="I4" s="13">
        <v>0.01</v>
      </c>
      <c r="J4" s="14">
        <f>(F36+F37)*I4</f>
        <v>1019.3102500000001</v>
      </c>
    </row>
    <row r="5" spans="2:29" x14ac:dyDescent="0.25">
      <c r="B5" s="7">
        <v>45902</v>
      </c>
      <c r="C5" s="8">
        <v>166</v>
      </c>
      <c r="D5" s="9"/>
      <c r="E5" s="10">
        <v>17.149999999999999</v>
      </c>
      <c r="F5" s="33">
        <f t="shared" ref="F5:F34" si="0">E5*C5</f>
        <v>2846.8999999999996</v>
      </c>
      <c r="G5" s="11"/>
      <c r="H5" s="12" t="s">
        <v>7</v>
      </c>
      <c r="I5" s="13">
        <v>1E-3</v>
      </c>
      <c r="J5" s="14">
        <f>(F36+F37-J4-J6)*I5</f>
        <v>98.932524750000013</v>
      </c>
    </row>
    <row r="6" spans="2:29" x14ac:dyDescent="0.25">
      <c r="B6" s="7">
        <v>45903</v>
      </c>
      <c r="C6" s="8">
        <v>176</v>
      </c>
      <c r="D6" s="9"/>
      <c r="E6" s="10">
        <v>17.149999999999999</v>
      </c>
      <c r="F6" s="33">
        <f t="shared" si="0"/>
        <v>3018.3999999999996</v>
      </c>
      <c r="G6" s="11"/>
      <c r="H6" s="12" t="s">
        <v>8</v>
      </c>
      <c r="I6" s="13"/>
      <c r="J6" s="14">
        <v>1979.19</v>
      </c>
    </row>
    <row r="7" spans="2:29" x14ac:dyDescent="0.25">
      <c r="B7" s="7">
        <v>45904</v>
      </c>
      <c r="C7" s="8">
        <v>168.5</v>
      </c>
      <c r="D7" s="9"/>
      <c r="E7" s="10">
        <v>17.149999999999999</v>
      </c>
      <c r="F7" s="33">
        <f t="shared" si="0"/>
        <v>2889.7749999999996</v>
      </c>
      <c r="G7" s="11"/>
      <c r="H7" s="12" t="s">
        <v>9</v>
      </c>
      <c r="I7" s="13"/>
      <c r="J7" s="14">
        <f>'AĞUSTOS 2025'!J39*-1</f>
        <v>15.962440249990323</v>
      </c>
    </row>
    <row r="8" spans="2:29" x14ac:dyDescent="0.25">
      <c r="B8" s="7">
        <v>45905</v>
      </c>
      <c r="C8" s="8">
        <v>0</v>
      </c>
      <c r="D8" s="9"/>
      <c r="E8" s="10">
        <v>17.149999999999999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>
        <v>366.5</v>
      </c>
      <c r="D9" s="9"/>
      <c r="E9" s="10">
        <v>17.149999999999999</v>
      </c>
      <c r="F9" s="33">
        <f t="shared" si="0"/>
        <v>6285.4749999999995</v>
      </c>
      <c r="G9" s="15" t="s">
        <v>61</v>
      </c>
      <c r="H9" s="16"/>
      <c r="I9" s="17"/>
      <c r="J9" s="18">
        <v>511.5</v>
      </c>
    </row>
    <row r="10" spans="2:29" x14ac:dyDescent="0.25">
      <c r="B10" s="7">
        <v>45907</v>
      </c>
      <c r="C10" s="8">
        <v>208.5</v>
      </c>
      <c r="D10" s="9"/>
      <c r="E10" s="10">
        <v>17.149999999999999</v>
      </c>
      <c r="F10" s="33">
        <f t="shared" si="0"/>
        <v>3575.7749999999996</v>
      </c>
      <c r="G10" s="15" t="s">
        <v>62</v>
      </c>
      <c r="H10" s="16"/>
      <c r="I10" s="17"/>
      <c r="J10" s="18">
        <v>1004.3999999999996</v>
      </c>
    </row>
    <row r="11" spans="2:29" x14ac:dyDescent="0.25">
      <c r="B11" s="7">
        <v>45908</v>
      </c>
      <c r="C11" s="8">
        <v>212.5</v>
      </c>
      <c r="D11" s="9"/>
      <c r="E11" s="10">
        <v>17.149999999999999</v>
      </c>
      <c r="F11" s="33">
        <f t="shared" si="0"/>
        <v>3644.3749999999995</v>
      </c>
      <c r="G11" s="19" t="s">
        <v>63</v>
      </c>
      <c r="H11" s="16"/>
      <c r="I11" s="17"/>
      <c r="J11" s="18">
        <v>1009.0499999999997</v>
      </c>
    </row>
    <row r="12" spans="2:29" x14ac:dyDescent="0.25">
      <c r="B12" s="7">
        <v>45909</v>
      </c>
      <c r="C12" s="8">
        <v>217</v>
      </c>
      <c r="D12" s="9"/>
      <c r="E12" s="10">
        <v>17.149999999999999</v>
      </c>
      <c r="F12" s="33">
        <f t="shared" si="0"/>
        <v>3721.5499999999997</v>
      </c>
      <c r="G12" s="19" t="s">
        <v>64</v>
      </c>
      <c r="H12" s="16"/>
      <c r="I12" s="17"/>
      <c r="J12" s="18">
        <v>988.12499999999966</v>
      </c>
    </row>
    <row r="13" spans="2:29" x14ac:dyDescent="0.25">
      <c r="B13" s="7">
        <v>45910</v>
      </c>
      <c r="C13" s="8">
        <v>213.5</v>
      </c>
      <c r="D13" s="9"/>
      <c r="E13" s="10">
        <v>17.149999999999999</v>
      </c>
      <c r="F13" s="33">
        <f t="shared" si="0"/>
        <v>3661.5249999999996</v>
      </c>
      <c r="G13" s="19" t="s">
        <v>65</v>
      </c>
      <c r="H13" s="16"/>
      <c r="I13" s="17"/>
      <c r="J13" s="18">
        <v>969.52499999999975</v>
      </c>
    </row>
    <row r="14" spans="2:29" x14ac:dyDescent="0.25">
      <c r="B14" s="7">
        <v>45911</v>
      </c>
      <c r="C14" s="8">
        <v>216</v>
      </c>
      <c r="D14" s="9"/>
      <c r="E14" s="10">
        <v>17.149999999999999</v>
      </c>
      <c r="F14" s="33">
        <f t="shared" si="0"/>
        <v>3704.3999999999996</v>
      </c>
      <c r="G14" s="19" t="s">
        <v>66</v>
      </c>
      <c r="H14" s="16"/>
      <c r="I14" s="17"/>
      <c r="J14" s="18">
        <v>1704.2249999999995</v>
      </c>
    </row>
    <row r="15" spans="2:29" x14ac:dyDescent="0.25">
      <c r="B15" s="7">
        <v>45912</v>
      </c>
      <c r="C15" s="8">
        <v>0</v>
      </c>
      <c r="D15" s="9"/>
      <c r="E15" s="10">
        <v>17.149999999999999</v>
      </c>
      <c r="F15" s="33">
        <f t="shared" si="0"/>
        <v>0</v>
      </c>
      <c r="G15" s="19" t="s">
        <v>67</v>
      </c>
      <c r="H15" s="16"/>
      <c r="I15" s="17"/>
      <c r="J15" s="18">
        <v>783.52499999999975</v>
      </c>
    </row>
    <row r="16" spans="2:29" x14ac:dyDescent="0.25">
      <c r="B16" s="7">
        <v>45913</v>
      </c>
      <c r="C16" s="8">
        <v>416</v>
      </c>
      <c r="D16" s="9"/>
      <c r="E16" s="10">
        <v>17.149999999999999</v>
      </c>
      <c r="F16" s="33">
        <f t="shared" si="0"/>
        <v>7134.4</v>
      </c>
      <c r="G16" s="19" t="s">
        <v>68</v>
      </c>
      <c r="H16" s="16"/>
      <c r="I16" s="17"/>
      <c r="J16" s="18">
        <v>818.39999999999975</v>
      </c>
    </row>
    <row r="17" spans="2:10" x14ac:dyDescent="0.25">
      <c r="B17" s="7">
        <v>45914</v>
      </c>
      <c r="C17" s="8">
        <v>110</v>
      </c>
      <c r="D17" s="9"/>
      <c r="E17" s="10">
        <v>17.149999999999999</v>
      </c>
      <c r="F17" s="33">
        <f t="shared" si="0"/>
        <v>1886.4999999999998</v>
      </c>
      <c r="G17" s="19" t="s">
        <v>69</v>
      </c>
      <c r="H17" s="16"/>
      <c r="I17" s="17"/>
      <c r="J17" s="18">
        <v>771.89999999999975</v>
      </c>
    </row>
    <row r="18" spans="2:10" x14ac:dyDescent="0.25">
      <c r="B18" s="7">
        <v>45915</v>
      </c>
      <c r="C18" s="8">
        <v>0</v>
      </c>
      <c r="D18" s="9"/>
      <c r="E18" s="10">
        <v>17.149999999999999</v>
      </c>
      <c r="F18" s="33">
        <f t="shared" si="0"/>
        <v>0</v>
      </c>
      <c r="G18" s="19" t="s">
        <v>70</v>
      </c>
      <c r="H18" s="16"/>
      <c r="I18" s="17"/>
      <c r="J18" s="18">
        <v>681.2249999999998</v>
      </c>
    </row>
    <row r="19" spans="2:10" x14ac:dyDescent="0.25">
      <c r="B19" s="7">
        <v>45916</v>
      </c>
      <c r="C19" s="8">
        <v>420</v>
      </c>
      <c r="D19" s="9"/>
      <c r="E19" s="10">
        <v>17.149999999999999</v>
      </c>
      <c r="F19" s="33">
        <f t="shared" si="0"/>
        <v>7202.9999999999991</v>
      </c>
      <c r="G19" s="15">
        <v>45936</v>
      </c>
      <c r="H19" s="16" t="s">
        <v>59</v>
      </c>
      <c r="I19" s="17"/>
      <c r="J19" s="18">
        <v>10000</v>
      </c>
    </row>
    <row r="20" spans="2:10" x14ac:dyDescent="0.25">
      <c r="B20" s="7">
        <v>45917</v>
      </c>
      <c r="C20" s="8">
        <v>219.5</v>
      </c>
      <c r="D20" s="9"/>
      <c r="E20" s="10">
        <v>17.149999999999999</v>
      </c>
      <c r="F20" s="33">
        <f t="shared" si="0"/>
        <v>3764.4249999999997</v>
      </c>
      <c r="G20" s="15">
        <v>45952</v>
      </c>
      <c r="H20" s="16" t="s">
        <v>71</v>
      </c>
      <c r="I20" s="17"/>
      <c r="J20" s="18">
        <v>76652.63</v>
      </c>
    </row>
    <row r="21" spans="2:10" x14ac:dyDescent="0.25">
      <c r="B21" s="7">
        <v>45918</v>
      </c>
      <c r="C21" s="8">
        <v>211.5</v>
      </c>
      <c r="D21" s="9"/>
      <c r="E21" s="10">
        <v>17.149999999999999</v>
      </c>
      <c r="F21" s="33">
        <f t="shared" si="0"/>
        <v>3627.2249999999999</v>
      </c>
      <c r="G21" s="15">
        <v>45966</v>
      </c>
      <c r="H21" s="16" t="s">
        <v>59</v>
      </c>
      <c r="I21" s="17"/>
      <c r="J21" s="18">
        <v>40000</v>
      </c>
    </row>
    <row r="22" spans="2:10" x14ac:dyDescent="0.25">
      <c r="B22" s="7">
        <v>45919</v>
      </c>
      <c r="C22" s="8">
        <v>210</v>
      </c>
      <c r="D22" s="9"/>
      <c r="E22" s="10">
        <v>17.149999999999999</v>
      </c>
      <c r="F22" s="33">
        <f t="shared" si="0"/>
        <v>3601.4999999999995</v>
      </c>
      <c r="G22" s="19"/>
      <c r="H22" s="16"/>
      <c r="I22" s="17"/>
      <c r="J22" s="18"/>
    </row>
    <row r="23" spans="2:10" x14ac:dyDescent="0.25">
      <c r="B23" s="7">
        <v>45920</v>
      </c>
      <c r="C23" s="8">
        <v>204</v>
      </c>
      <c r="D23" s="9"/>
      <c r="E23" s="10">
        <v>17.149999999999999</v>
      </c>
      <c r="F23" s="33">
        <f t="shared" si="0"/>
        <v>3498.6</v>
      </c>
      <c r="G23" s="19"/>
      <c r="H23" s="16"/>
      <c r="I23" s="17"/>
      <c r="J23" s="18"/>
    </row>
    <row r="24" spans="2:10" x14ac:dyDescent="0.25">
      <c r="B24" s="7">
        <v>45921</v>
      </c>
      <c r="C24" s="8">
        <v>209.5</v>
      </c>
      <c r="D24" s="9"/>
      <c r="E24" s="10">
        <v>17.149999999999999</v>
      </c>
      <c r="F24" s="33">
        <f t="shared" si="0"/>
        <v>3592.9249999999997</v>
      </c>
      <c r="G24" s="19"/>
      <c r="H24" s="16"/>
      <c r="I24" s="17"/>
      <c r="J24" s="18"/>
    </row>
    <row r="25" spans="2:10" x14ac:dyDescent="0.25">
      <c r="B25" s="7">
        <v>45922</v>
      </c>
      <c r="C25" s="8">
        <v>206</v>
      </c>
      <c r="D25" s="9"/>
      <c r="E25" s="10">
        <v>17.149999999999999</v>
      </c>
      <c r="F25" s="33">
        <f t="shared" si="0"/>
        <v>3532.8999999999996</v>
      </c>
      <c r="G25" s="19"/>
      <c r="H25" s="16"/>
      <c r="I25" s="17"/>
      <c r="J25" s="18"/>
    </row>
    <row r="26" spans="2:10" x14ac:dyDescent="0.25">
      <c r="B26" s="7">
        <v>45923</v>
      </c>
      <c r="C26" s="8">
        <v>209</v>
      </c>
      <c r="D26" s="9"/>
      <c r="E26" s="10">
        <v>17.149999999999999</v>
      </c>
      <c r="F26" s="33">
        <f t="shared" si="0"/>
        <v>3584.35</v>
      </c>
      <c r="G26" s="19"/>
      <c r="H26" s="16"/>
      <c r="I26" s="17"/>
      <c r="J26" s="18"/>
    </row>
    <row r="27" spans="2:10" x14ac:dyDescent="0.25">
      <c r="B27" s="7">
        <v>45924</v>
      </c>
      <c r="C27" s="8">
        <v>0</v>
      </c>
      <c r="D27" s="9"/>
      <c r="E27" s="10">
        <v>17.149999999999999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45925</v>
      </c>
      <c r="C28" s="8">
        <v>425</v>
      </c>
      <c r="D28" s="9"/>
      <c r="E28" s="10">
        <v>17.149999999999999</v>
      </c>
      <c r="F28" s="33">
        <f t="shared" si="0"/>
        <v>7288.7499999999991</v>
      </c>
      <c r="G28" s="19"/>
      <c r="H28" s="16"/>
      <c r="I28" s="17"/>
      <c r="J28" s="18"/>
    </row>
    <row r="29" spans="2:10" x14ac:dyDescent="0.25">
      <c r="B29" s="7">
        <v>45926</v>
      </c>
      <c r="C29" s="8">
        <v>213.5</v>
      </c>
      <c r="D29" s="9"/>
      <c r="E29" s="10">
        <v>17.149999999999999</v>
      </c>
      <c r="F29" s="33">
        <f t="shared" si="0"/>
        <v>3661.5249999999996</v>
      </c>
      <c r="G29" s="19"/>
      <c r="H29" s="16"/>
      <c r="I29" s="17"/>
      <c r="J29" s="18"/>
    </row>
    <row r="30" spans="2:10" x14ac:dyDescent="0.25">
      <c r="B30" s="7">
        <v>45927</v>
      </c>
      <c r="C30" s="8">
        <v>216.5</v>
      </c>
      <c r="D30" s="9"/>
      <c r="E30" s="10">
        <v>17.149999999999999</v>
      </c>
      <c r="F30" s="33">
        <f t="shared" si="0"/>
        <v>3712.9749999999999</v>
      </c>
      <c r="G30" s="19"/>
      <c r="H30" s="16"/>
      <c r="I30" s="17"/>
      <c r="J30" s="18"/>
    </row>
    <row r="31" spans="2:10" x14ac:dyDescent="0.25">
      <c r="B31" s="7">
        <v>45928</v>
      </c>
      <c r="C31" s="8">
        <v>0</v>
      </c>
      <c r="D31" s="9"/>
      <c r="E31" s="10">
        <v>17.149999999999999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45929</v>
      </c>
      <c r="C32" s="8">
        <v>385.5</v>
      </c>
      <c r="D32" s="9"/>
      <c r="E32" s="10">
        <v>17.149999999999999</v>
      </c>
      <c r="F32" s="33">
        <f t="shared" si="0"/>
        <v>6611.3249999999998</v>
      </c>
      <c r="G32" s="19"/>
      <c r="H32" s="16"/>
      <c r="I32" s="17"/>
      <c r="J32" s="18"/>
    </row>
    <row r="33" spans="2:12" x14ac:dyDescent="0.25">
      <c r="B33" s="7">
        <v>45930</v>
      </c>
      <c r="C33" s="8">
        <v>196.5</v>
      </c>
      <c r="D33" s="9"/>
      <c r="E33" s="10">
        <v>17.149999999999999</v>
      </c>
      <c r="F33" s="33">
        <f t="shared" si="0"/>
        <v>3369.9749999999999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17.149999999999999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5943.5</v>
      </c>
      <c r="D35" s="43">
        <f>SUM(D4:D34)</f>
        <v>0</v>
      </c>
      <c r="E35" s="44"/>
      <c r="F35" s="45" t="s">
        <v>4</v>
      </c>
      <c r="G35" s="24"/>
      <c r="H35" s="89" t="s">
        <v>11</v>
      </c>
      <c r="I35" s="89"/>
      <c r="J35" s="25">
        <f>SUM(J4:J34)</f>
        <v>139007.900215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0" t="s">
        <v>13</v>
      </c>
      <c r="I36" s="90"/>
      <c r="J36" s="18">
        <f>F36+F37</f>
        <v>101931.02500000001</v>
      </c>
      <c r="L36" s="31">
        <f>J36-J4-J5-J6</f>
        <v>98833.592225250017</v>
      </c>
    </row>
    <row r="37" spans="2:12" x14ac:dyDescent="0.25">
      <c r="B37" s="26" t="s">
        <v>14</v>
      </c>
      <c r="C37" s="30">
        <f>C35</f>
        <v>5943.5</v>
      </c>
      <c r="D37" s="9">
        <f>D35/1.03</f>
        <v>0</v>
      </c>
      <c r="E37" s="10"/>
      <c r="F37" s="33">
        <f>SUM(F4:F36)</f>
        <v>101931.02500000001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1" t="s">
        <v>16</v>
      </c>
      <c r="C39" s="92"/>
      <c r="D39" s="27"/>
      <c r="E39" s="37"/>
      <c r="F39" s="38"/>
      <c r="G39" s="28"/>
      <c r="H39" s="93" t="s">
        <v>17</v>
      </c>
      <c r="I39" s="93"/>
      <c r="J39" s="29">
        <f>J36+J37+J38-J35</f>
        <v>-37076.875214999993</v>
      </c>
    </row>
    <row r="40" spans="2:12" ht="15.75" thickBot="1" x14ac:dyDescent="0.3">
      <c r="B40" s="83"/>
      <c r="C40" s="84"/>
      <c r="D40" s="84"/>
      <c r="E40" s="84"/>
      <c r="F40" s="84"/>
      <c r="G40" s="84"/>
      <c r="H40" s="84"/>
      <c r="I40" s="84"/>
      <c r="J40" s="85"/>
    </row>
    <row r="41" spans="2:12" ht="15.75" thickBot="1" x14ac:dyDescent="0.3">
      <c r="B41" s="83"/>
      <c r="C41" s="84"/>
      <c r="D41" s="84"/>
      <c r="E41" s="84"/>
      <c r="F41" s="84"/>
      <c r="G41" s="84"/>
      <c r="H41" s="84"/>
      <c r="I41" s="84"/>
      <c r="J41" s="8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G9" sqref="G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4" t="s">
        <v>33</v>
      </c>
      <c r="C2" s="95"/>
      <c r="D2" s="95"/>
      <c r="E2" s="95"/>
      <c r="F2" s="95"/>
      <c r="G2" s="95"/>
      <c r="H2" s="95"/>
      <c r="I2" s="95"/>
      <c r="J2" s="9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149.5</v>
      </c>
      <c r="D4" s="9"/>
      <c r="E4" s="10">
        <v>19</v>
      </c>
      <c r="F4" s="33">
        <f>E4*C4</f>
        <v>2840.5</v>
      </c>
      <c r="G4" s="11"/>
      <c r="H4" s="12" t="s">
        <v>6</v>
      </c>
      <c r="I4" s="13">
        <v>0.01</v>
      </c>
      <c r="J4" s="14">
        <f>(F36+F37)*I4</f>
        <v>870.48500000000001</v>
      </c>
    </row>
    <row r="5" spans="2:29" x14ac:dyDescent="0.25">
      <c r="B5" s="7">
        <v>45932</v>
      </c>
      <c r="C5" s="8">
        <v>0</v>
      </c>
      <c r="D5" s="9"/>
      <c r="E5" s="10">
        <v>19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84.514934999999994</v>
      </c>
    </row>
    <row r="6" spans="2:29" x14ac:dyDescent="0.25">
      <c r="B6" s="7">
        <v>45933</v>
      </c>
      <c r="C6" s="8">
        <v>365.5</v>
      </c>
      <c r="D6" s="9"/>
      <c r="E6" s="10">
        <v>19</v>
      </c>
      <c r="F6" s="33">
        <f t="shared" si="0"/>
        <v>6944.5</v>
      </c>
      <c r="G6" s="11"/>
      <c r="H6" s="12" t="s">
        <v>8</v>
      </c>
      <c r="I6" s="13"/>
      <c r="J6" s="14">
        <v>1663.08</v>
      </c>
    </row>
    <row r="7" spans="2:29" x14ac:dyDescent="0.25">
      <c r="B7" s="7">
        <v>45934</v>
      </c>
      <c r="C7" s="8">
        <v>175</v>
      </c>
      <c r="D7" s="9"/>
      <c r="E7" s="10">
        <v>19</v>
      </c>
      <c r="F7" s="33">
        <f t="shared" si="0"/>
        <v>3325</v>
      </c>
      <c r="G7" s="11"/>
      <c r="H7" s="12" t="s">
        <v>9</v>
      </c>
      <c r="I7" s="13"/>
      <c r="J7" s="14">
        <f>'EYLÜL 2025'!J39*-1</f>
        <v>37076.875214999993</v>
      </c>
    </row>
    <row r="8" spans="2:29" x14ac:dyDescent="0.25">
      <c r="B8" s="7">
        <v>45935</v>
      </c>
      <c r="C8" s="8">
        <v>207.5</v>
      </c>
      <c r="D8" s="9"/>
      <c r="E8" s="10">
        <v>19</v>
      </c>
      <c r="F8" s="33">
        <f t="shared" si="0"/>
        <v>3942.5</v>
      </c>
      <c r="G8" s="15">
        <v>45987</v>
      </c>
      <c r="H8" s="16" t="s">
        <v>59</v>
      </c>
      <c r="I8" s="17"/>
      <c r="J8" s="18">
        <v>47369.51</v>
      </c>
    </row>
    <row r="9" spans="2:29" x14ac:dyDescent="0.25">
      <c r="B9" s="7">
        <v>45936</v>
      </c>
      <c r="C9" s="8">
        <v>155.5</v>
      </c>
      <c r="D9" s="9"/>
      <c r="E9" s="10">
        <v>19</v>
      </c>
      <c r="F9" s="33">
        <f t="shared" si="0"/>
        <v>2954.5</v>
      </c>
      <c r="G9" s="15"/>
      <c r="H9" s="16"/>
      <c r="I9" s="17"/>
      <c r="J9" s="18"/>
    </row>
    <row r="10" spans="2:29" x14ac:dyDescent="0.25">
      <c r="B10" s="7">
        <v>45937</v>
      </c>
      <c r="C10" s="8">
        <v>165.5</v>
      </c>
      <c r="D10" s="9"/>
      <c r="E10" s="10">
        <v>19</v>
      </c>
      <c r="F10" s="33">
        <f t="shared" si="0"/>
        <v>3144.5</v>
      </c>
      <c r="G10" s="15"/>
      <c r="H10" s="16"/>
      <c r="I10" s="17"/>
      <c r="J10" s="18"/>
    </row>
    <row r="11" spans="2:29" x14ac:dyDescent="0.25">
      <c r="B11" s="7">
        <v>45938</v>
      </c>
      <c r="C11" s="8">
        <v>163</v>
      </c>
      <c r="D11" s="9"/>
      <c r="E11" s="10">
        <v>19</v>
      </c>
      <c r="F11" s="33">
        <f t="shared" si="0"/>
        <v>3097</v>
      </c>
      <c r="G11" s="19"/>
      <c r="H11" s="16"/>
      <c r="I11" s="17"/>
      <c r="J11" s="18"/>
    </row>
    <row r="12" spans="2:29" x14ac:dyDescent="0.25">
      <c r="B12" s="7">
        <v>45939</v>
      </c>
      <c r="C12" s="8">
        <v>136.5</v>
      </c>
      <c r="D12" s="9"/>
      <c r="E12" s="10">
        <v>19</v>
      </c>
      <c r="F12" s="33">
        <f t="shared" si="0"/>
        <v>2593.5</v>
      </c>
      <c r="G12" s="19"/>
      <c r="H12" s="16"/>
      <c r="I12" s="17"/>
      <c r="J12" s="18"/>
    </row>
    <row r="13" spans="2:29" x14ac:dyDescent="0.25">
      <c r="B13" s="7">
        <v>45940</v>
      </c>
      <c r="C13" s="8">
        <v>121</v>
      </c>
      <c r="D13" s="9"/>
      <c r="E13" s="10">
        <v>19</v>
      </c>
      <c r="F13" s="33">
        <f t="shared" si="0"/>
        <v>2299</v>
      </c>
      <c r="G13" s="19"/>
      <c r="H13" s="16"/>
      <c r="I13" s="17"/>
      <c r="J13" s="18"/>
    </row>
    <row r="14" spans="2:29" x14ac:dyDescent="0.25">
      <c r="B14" s="7">
        <v>45941</v>
      </c>
      <c r="C14" s="8">
        <v>154</v>
      </c>
      <c r="D14" s="9"/>
      <c r="E14" s="10">
        <v>19</v>
      </c>
      <c r="F14" s="33">
        <f t="shared" si="0"/>
        <v>2926</v>
      </c>
      <c r="G14" s="19"/>
      <c r="H14" s="16"/>
      <c r="I14" s="17"/>
      <c r="J14" s="18"/>
    </row>
    <row r="15" spans="2:29" x14ac:dyDescent="0.25">
      <c r="B15" s="7">
        <v>45942</v>
      </c>
      <c r="C15" s="8">
        <v>154</v>
      </c>
      <c r="D15" s="9"/>
      <c r="E15" s="10">
        <v>19</v>
      </c>
      <c r="F15" s="33">
        <f t="shared" si="0"/>
        <v>2926</v>
      </c>
      <c r="G15" s="19"/>
      <c r="H15" s="16"/>
      <c r="I15" s="17"/>
      <c r="J15" s="18"/>
    </row>
    <row r="16" spans="2:29" x14ac:dyDescent="0.25">
      <c r="B16" s="7">
        <v>45943</v>
      </c>
      <c r="C16" s="8">
        <v>148</v>
      </c>
      <c r="D16" s="9"/>
      <c r="E16" s="10">
        <v>19</v>
      </c>
      <c r="F16" s="33">
        <f t="shared" si="0"/>
        <v>2812</v>
      </c>
      <c r="G16" s="19"/>
      <c r="H16" s="16"/>
      <c r="I16" s="17"/>
      <c r="J16" s="18"/>
    </row>
    <row r="17" spans="2:10" x14ac:dyDescent="0.25">
      <c r="B17" s="7">
        <v>45944</v>
      </c>
      <c r="C17" s="8">
        <v>154</v>
      </c>
      <c r="D17" s="9"/>
      <c r="E17" s="10">
        <v>19</v>
      </c>
      <c r="F17" s="33">
        <f t="shared" si="0"/>
        <v>2926</v>
      </c>
      <c r="G17" s="19"/>
      <c r="H17" s="16"/>
      <c r="I17" s="17"/>
      <c r="J17" s="18"/>
    </row>
    <row r="18" spans="2:10" x14ac:dyDescent="0.25">
      <c r="B18" s="7">
        <v>45945</v>
      </c>
      <c r="C18" s="8">
        <v>137</v>
      </c>
      <c r="D18" s="9"/>
      <c r="E18" s="10">
        <v>19</v>
      </c>
      <c r="F18" s="33">
        <f t="shared" si="0"/>
        <v>2603</v>
      </c>
      <c r="G18" s="19"/>
      <c r="H18" s="16"/>
      <c r="I18" s="17"/>
      <c r="J18" s="18"/>
    </row>
    <row r="19" spans="2:10" x14ac:dyDescent="0.25">
      <c r="B19" s="7">
        <v>45946</v>
      </c>
      <c r="C19" s="8">
        <v>156</v>
      </c>
      <c r="D19" s="9"/>
      <c r="E19" s="10">
        <v>19</v>
      </c>
      <c r="F19" s="33">
        <f t="shared" si="0"/>
        <v>2964</v>
      </c>
      <c r="G19" s="19"/>
      <c r="H19" s="16"/>
      <c r="I19" s="17"/>
      <c r="J19" s="18"/>
    </row>
    <row r="20" spans="2:10" x14ac:dyDescent="0.25">
      <c r="B20" s="7">
        <v>45947</v>
      </c>
      <c r="C20" s="8">
        <v>142</v>
      </c>
      <c r="D20" s="9"/>
      <c r="E20" s="10">
        <v>19</v>
      </c>
      <c r="F20" s="33">
        <f t="shared" si="0"/>
        <v>2698</v>
      </c>
      <c r="G20" s="19"/>
      <c r="H20" s="16"/>
      <c r="I20" s="17"/>
      <c r="J20" s="18"/>
    </row>
    <row r="21" spans="2:10" x14ac:dyDescent="0.25">
      <c r="B21" s="7">
        <v>45948</v>
      </c>
      <c r="C21" s="8">
        <v>141</v>
      </c>
      <c r="D21" s="9"/>
      <c r="E21" s="10">
        <v>19</v>
      </c>
      <c r="F21" s="33">
        <f t="shared" si="0"/>
        <v>2679</v>
      </c>
      <c r="G21" s="19"/>
      <c r="H21" s="16"/>
      <c r="I21" s="17"/>
      <c r="J21" s="18"/>
    </row>
    <row r="22" spans="2:10" x14ac:dyDescent="0.25">
      <c r="B22" s="7">
        <v>45949</v>
      </c>
      <c r="C22" s="8">
        <v>0</v>
      </c>
      <c r="D22" s="9"/>
      <c r="E22" s="10">
        <v>19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45950</v>
      </c>
      <c r="C23" s="8">
        <v>287.5</v>
      </c>
      <c r="D23" s="9"/>
      <c r="E23" s="10">
        <v>19</v>
      </c>
      <c r="F23" s="33">
        <f t="shared" si="0"/>
        <v>5462.5</v>
      </c>
      <c r="G23" s="19"/>
      <c r="H23" s="16"/>
      <c r="I23" s="17"/>
      <c r="J23" s="18"/>
    </row>
    <row r="24" spans="2:10" x14ac:dyDescent="0.25">
      <c r="B24" s="7">
        <v>45951</v>
      </c>
      <c r="C24" s="8">
        <v>140.5</v>
      </c>
      <c r="D24" s="9"/>
      <c r="E24" s="10">
        <v>19</v>
      </c>
      <c r="F24" s="33">
        <f t="shared" si="0"/>
        <v>2669.5</v>
      </c>
      <c r="G24" s="19"/>
      <c r="H24" s="16"/>
      <c r="I24" s="17"/>
      <c r="J24" s="18"/>
    </row>
    <row r="25" spans="2:10" x14ac:dyDescent="0.25">
      <c r="B25" s="7">
        <v>45952</v>
      </c>
      <c r="C25" s="8">
        <v>149</v>
      </c>
      <c r="D25" s="9"/>
      <c r="E25" s="10">
        <v>19</v>
      </c>
      <c r="F25" s="33">
        <f t="shared" si="0"/>
        <v>2831</v>
      </c>
      <c r="G25" s="19"/>
      <c r="H25" s="16"/>
      <c r="I25" s="17"/>
      <c r="J25" s="18"/>
    </row>
    <row r="26" spans="2:10" x14ac:dyDescent="0.25">
      <c r="B26" s="7">
        <v>45953</v>
      </c>
      <c r="C26" s="8">
        <v>134.5</v>
      </c>
      <c r="D26" s="9"/>
      <c r="E26" s="10">
        <v>19</v>
      </c>
      <c r="F26" s="33">
        <f t="shared" si="0"/>
        <v>2555.5</v>
      </c>
      <c r="G26" s="19"/>
      <c r="H26" s="16"/>
      <c r="I26" s="17"/>
      <c r="J26" s="18"/>
    </row>
    <row r="27" spans="2:10" x14ac:dyDescent="0.25">
      <c r="B27" s="7">
        <v>45954</v>
      </c>
      <c r="C27" s="8">
        <v>144.5</v>
      </c>
      <c r="D27" s="9"/>
      <c r="E27" s="10">
        <v>19</v>
      </c>
      <c r="F27" s="33">
        <f t="shared" si="0"/>
        <v>2745.5</v>
      </c>
      <c r="G27" s="19"/>
      <c r="H27" s="16"/>
      <c r="I27" s="17"/>
      <c r="J27" s="18"/>
    </row>
    <row r="28" spans="2:10" x14ac:dyDescent="0.25">
      <c r="B28" s="7">
        <v>45955</v>
      </c>
      <c r="C28" s="8">
        <v>120.5</v>
      </c>
      <c r="D28" s="9"/>
      <c r="E28" s="10">
        <v>19</v>
      </c>
      <c r="F28" s="33">
        <f t="shared" si="0"/>
        <v>2289.5</v>
      </c>
      <c r="G28" s="19"/>
      <c r="H28" s="16"/>
      <c r="I28" s="17"/>
      <c r="J28" s="18"/>
    </row>
    <row r="29" spans="2:10" x14ac:dyDescent="0.25">
      <c r="B29" s="7">
        <v>45956</v>
      </c>
      <c r="C29" s="8">
        <v>0</v>
      </c>
      <c r="D29" s="9"/>
      <c r="E29" s="10">
        <v>19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45957</v>
      </c>
      <c r="C30" s="8">
        <v>247</v>
      </c>
      <c r="D30" s="9"/>
      <c r="E30" s="10">
        <v>19</v>
      </c>
      <c r="F30" s="33">
        <f t="shared" si="0"/>
        <v>4693</v>
      </c>
      <c r="G30" s="19"/>
      <c r="H30" s="16"/>
      <c r="I30" s="17"/>
      <c r="J30" s="18"/>
    </row>
    <row r="31" spans="2:10" x14ac:dyDescent="0.25">
      <c r="B31" s="7">
        <v>45958</v>
      </c>
      <c r="C31" s="8">
        <v>129.5</v>
      </c>
      <c r="D31" s="9"/>
      <c r="E31" s="10">
        <v>19</v>
      </c>
      <c r="F31" s="33">
        <f t="shared" si="0"/>
        <v>2460.5</v>
      </c>
      <c r="G31" s="19"/>
      <c r="H31" s="16"/>
      <c r="I31" s="17"/>
      <c r="J31" s="18"/>
    </row>
    <row r="32" spans="2:10" x14ac:dyDescent="0.25">
      <c r="B32" s="7">
        <v>45959</v>
      </c>
      <c r="C32" s="8">
        <v>136</v>
      </c>
      <c r="D32" s="9"/>
      <c r="E32" s="10">
        <v>19</v>
      </c>
      <c r="F32" s="33">
        <f t="shared" si="0"/>
        <v>2584</v>
      </c>
      <c r="G32" s="19"/>
      <c r="H32" s="16"/>
      <c r="I32" s="17"/>
      <c r="J32" s="18"/>
    </row>
    <row r="33" spans="2:12" x14ac:dyDescent="0.25">
      <c r="B33" s="7">
        <v>45960</v>
      </c>
      <c r="C33" s="8">
        <v>135</v>
      </c>
      <c r="D33" s="9"/>
      <c r="E33" s="10">
        <v>19</v>
      </c>
      <c r="F33" s="33">
        <f t="shared" si="0"/>
        <v>2565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132.5</v>
      </c>
      <c r="D34" s="48"/>
      <c r="E34" s="10">
        <v>19</v>
      </c>
      <c r="F34" s="49">
        <f t="shared" si="0"/>
        <v>2517.5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4581.5</v>
      </c>
      <c r="D35" s="43">
        <f>SUM(D4:D34)</f>
        <v>0</v>
      </c>
      <c r="E35" s="44"/>
      <c r="F35" s="45" t="s">
        <v>4</v>
      </c>
      <c r="G35" s="24"/>
      <c r="H35" s="89" t="s">
        <v>11</v>
      </c>
      <c r="I35" s="89"/>
      <c r="J35" s="25">
        <f>SUM(J4:J34)</f>
        <v>87064.465150000004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0" t="s">
        <v>13</v>
      </c>
      <c r="I36" s="90"/>
      <c r="J36" s="18">
        <f>F36+F37</f>
        <v>87048.5</v>
      </c>
      <c r="L36" s="31">
        <f>J36-J4-J5-J6</f>
        <v>84430.420064999998</v>
      </c>
    </row>
    <row r="37" spans="2:12" x14ac:dyDescent="0.25">
      <c r="B37" s="26" t="s">
        <v>14</v>
      </c>
      <c r="C37" s="30">
        <f>C35</f>
        <v>4581.5</v>
      </c>
      <c r="D37" s="9">
        <f>D35/1.03</f>
        <v>0</v>
      </c>
      <c r="E37" s="10"/>
      <c r="F37" s="33">
        <f>SUM(F4:F36)</f>
        <v>87048.5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1" t="s">
        <v>16</v>
      </c>
      <c r="C39" s="92"/>
      <c r="D39" s="27"/>
      <c r="E39" s="37"/>
      <c r="F39" s="38"/>
      <c r="G39" s="28"/>
      <c r="H39" s="93" t="s">
        <v>17</v>
      </c>
      <c r="I39" s="93"/>
      <c r="J39" s="29">
        <f>J36+J37+J38-J35</f>
        <v>-15.965150000003632</v>
      </c>
    </row>
    <row r="40" spans="2:12" ht="15.75" thickBot="1" x14ac:dyDescent="0.3">
      <c r="B40" s="83"/>
      <c r="C40" s="84"/>
      <c r="D40" s="84"/>
      <c r="E40" s="84"/>
      <c r="F40" s="84"/>
      <c r="G40" s="84"/>
      <c r="H40" s="84"/>
      <c r="I40" s="84"/>
      <c r="J40" s="85"/>
    </row>
    <row r="41" spans="2:12" ht="15.75" thickBot="1" x14ac:dyDescent="0.3">
      <c r="B41" s="83"/>
      <c r="C41" s="84"/>
      <c r="D41" s="84"/>
      <c r="E41" s="84"/>
      <c r="F41" s="84"/>
      <c r="G41" s="84"/>
      <c r="H41" s="84"/>
      <c r="I41" s="84"/>
      <c r="J41" s="8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V29" sqref="V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710937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4" t="s">
        <v>33</v>
      </c>
      <c r="C2" s="95"/>
      <c r="D2" s="95"/>
      <c r="E2" s="95"/>
      <c r="F2" s="95"/>
      <c r="G2" s="95"/>
      <c r="H2" s="95"/>
      <c r="I2" s="95"/>
      <c r="J2" s="9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128.5</v>
      </c>
      <c r="D4" s="9"/>
      <c r="E4" s="10">
        <v>19.5</v>
      </c>
      <c r="F4" s="33">
        <f>E4*C4</f>
        <v>2505.75</v>
      </c>
      <c r="G4" s="11"/>
      <c r="H4" s="12" t="s">
        <v>6</v>
      </c>
      <c r="I4" s="13">
        <v>0.01</v>
      </c>
      <c r="J4" s="14">
        <f>(F36+F37)*I4</f>
        <v>893.58749999999998</v>
      </c>
    </row>
    <row r="5" spans="2:29" x14ac:dyDescent="0.25">
      <c r="B5" s="7">
        <v>45963</v>
      </c>
      <c r="C5" s="8">
        <v>120.5</v>
      </c>
      <c r="D5" s="9"/>
      <c r="E5" s="10">
        <v>19.5</v>
      </c>
      <c r="F5" s="33">
        <f t="shared" ref="F5:F34" si="0">E5*C5</f>
        <v>2349.75</v>
      </c>
      <c r="G5" s="11"/>
      <c r="H5" s="12" t="s">
        <v>7</v>
      </c>
      <c r="I5" s="13">
        <v>1E-3</v>
      </c>
      <c r="J5" s="14">
        <f>(F36+F37-J4-J6)*I5</f>
        <v>86.723812500000008</v>
      </c>
    </row>
    <row r="6" spans="2:29" x14ac:dyDescent="0.25">
      <c r="B6" s="7">
        <v>45964</v>
      </c>
      <c r="C6" s="8">
        <v>129.5</v>
      </c>
      <c r="D6" s="9"/>
      <c r="E6" s="10">
        <v>19.5</v>
      </c>
      <c r="F6" s="33">
        <f t="shared" si="0"/>
        <v>2525.25</v>
      </c>
      <c r="G6" s="11"/>
      <c r="H6" s="12" t="s">
        <v>8</v>
      </c>
      <c r="I6" s="13"/>
      <c r="J6" s="14">
        <v>1741.35</v>
      </c>
    </row>
    <row r="7" spans="2:29" x14ac:dyDescent="0.25">
      <c r="B7" s="7">
        <v>45965</v>
      </c>
      <c r="C7" s="8">
        <v>129</v>
      </c>
      <c r="D7" s="9"/>
      <c r="E7" s="10">
        <v>19.5</v>
      </c>
      <c r="F7" s="33">
        <f t="shared" si="0"/>
        <v>2515.5</v>
      </c>
      <c r="G7" s="11"/>
      <c r="H7" s="12" t="s">
        <v>9</v>
      </c>
      <c r="I7" s="13"/>
      <c r="J7" s="14">
        <f>'EKİM 2025'!J39*-1</f>
        <v>15.965150000003632</v>
      </c>
    </row>
    <row r="8" spans="2:29" x14ac:dyDescent="0.25">
      <c r="B8" s="7">
        <v>45966</v>
      </c>
      <c r="C8" s="8">
        <v>137</v>
      </c>
      <c r="D8" s="9"/>
      <c r="E8" s="10">
        <v>19.5</v>
      </c>
      <c r="F8" s="33">
        <f t="shared" si="0"/>
        <v>2671.5</v>
      </c>
      <c r="G8" s="15"/>
      <c r="H8" s="16"/>
      <c r="I8" s="17"/>
      <c r="J8" s="18"/>
    </row>
    <row r="9" spans="2:29" x14ac:dyDescent="0.25">
      <c r="B9" s="7">
        <v>45967</v>
      </c>
      <c r="C9" s="8">
        <v>148.5</v>
      </c>
      <c r="D9" s="9"/>
      <c r="E9" s="10">
        <v>19.5</v>
      </c>
      <c r="F9" s="33">
        <f t="shared" si="0"/>
        <v>2895.75</v>
      </c>
      <c r="G9" s="15"/>
      <c r="H9" s="16"/>
      <c r="I9" s="17"/>
      <c r="J9" s="18"/>
    </row>
    <row r="10" spans="2:29" x14ac:dyDescent="0.25">
      <c r="B10" s="7">
        <v>45968</v>
      </c>
      <c r="C10" s="8">
        <v>149.5</v>
      </c>
      <c r="D10" s="9"/>
      <c r="E10" s="10">
        <v>19.5</v>
      </c>
      <c r="F10" s="33">
        <f t="shared" si="0"/>
        <v>2915.25</v>
      </c>
      <c r="G10" s="15">
        <v>45996</v>
      </c>
      <c r="H10" s="16" t="s">
        <v>72</v>
      </c>
      <c r="I10" s="17"/>
      <c r="J10" s="18">
        <v>15000</v>
      </c>
    </row>
    <row r="11" spans="2:29" x14ac:dyDescent="0.25">
      <c r="B11" s="7">
        <v>45969</v>
      </c>
      <c r="C11" s="8">
        <v>159.5</v>
      </c>
      <c r="D11" s="9"/>
      <c r="E11" s="10">
        <v>19.5</v>
      </c>
      <c r="F11" s="33">
        <f t="shared" si="0"/>
        <v>3110.25</v>
      </c>
      <c r="G11" s="19"/>
      <c r="H11" s="16"/>
      <c r="I11" s="17"/>
      <c r="J11" s="18"/>
    </row>
    <row r="12" spans="2:29" x14ac:dyDescent="0.25">
      <c r="B12" s="7">
        <v>45970</v>
      </c>
      <c r="C12" s="8">
        <v>162.5</v>
      </c>
      <c r="D12" s="9"/>
      <c r="E12" s="10">
        <v>19.5</v>
      </c>
      <c r="F12" s="33">
        <f t="shared" si="0"/>
        <v>3168.75</v>
      </c>
      <c r="G12" s="19"/>
      <c r="H12" s="16"/>
      <c r="I12" s="17"/>
      <c r="J12" s="18"/>
    </row>
    <row r="13" spans="2:29" x14ac:dyDescent="0.25">
      <c r="B13" s="7">
        <v>45971</v>
      </c>
      <c r="C13" s="8">
        <v>166</v>
      </c>
      <c r="D13" s="9"/>
      <c r="E13" s="10">
        <v>19.5</v>
      </c>
      <c r="F13" s="33">
        <f t="shared" si="0"/>
        <v>3237</v>
      </c>
      <c r="G13" s="19"/>
      <c r="H13" s="16"/>
      <c r="I13" s="17"/>
      <c r="J13" s="18"/>
    </row>
    <row r="14" spans="2:29" x14ac:dyDescent="0.25">
      <c r="B14" s="7">
        <v>45972</v>
      </c>
      <c r="C14" s="8">
        <v>162</v>
      </c>
      <c r="D14" s="9"/>
      <c r="E14" s="10">
        <v>19.5</v>
      </c>
      <c r="F14" s="33">
        <f t="shared" si="0"/>
        <v>3159</v>
      </c>
      <c r="G14" s="19"/>
      <c r="H14" s="16"/>
      <c r="I14" s="17"/>
      <c r="J14" s="18"/>
    </row>
    <row r="15" spans="2:29" x14ac:dyDescent="0.25">
      <c r="B15" s="7">
        <v>45973</v>
      </c>
      <c r="C15" s="8">
        <v>165.5</v>
      </c>
      <c r="D15" s="9"/>
      <c r="E15" s="10">
        <v>19.5</v>
      </c>
      <c r="F15" s="33">
        <f t="shared" si="0"/>
        <v>3227.25</v>
      </c>
      <c r="G15" s="15">
        <v>46024</v>
      </c>
      <c r="H15" s="16" t="s">
        <v>73</v>
      </c>
      <c r="I15" s="17"/>
      <c r="J15" s="18">
        <v>69355.05</v>
      </c>
    </row>
    <row r="16" spans="2:29" x14ac:dyDescent="0.25">
      <c r="B16" s="7">
        <v>45974</v>
      </c>
      <c r="C16" s="8">
        <v>163.5</v>
      </c>
      <c r="D16" s="9"/>
      <c r="E16" s="10">
        <v>19.5</v>
      </c>
      <c r="F16" s="33">
        <f t="shared" si="0"/>
        <v>3188.25</v>
      </c>
      <c r="G16" s="19"/>
      <c r="H16" s="16"/>
      <c r="I16" s="17"/>
      <c r="J16" s="18"/>
    </row>
    <row r="17" spans="2:10" x14ac:dyDescent="0.25">
      <c r="B17" s="7">
        <v>45975</v>
      </c>
      <c r="C17" s="8">
        <v>165.5</v>
      </c>
      <c r="D17" s="9"/>
      <c r="E17" s="10">
        <v>19.5</v>
      </c>
      <c r="F17" s="33">
        <f t="shared" si="0"/>
        <v>3227.25</v>
      </c>
      <c r="G17" s="19"/>
      <c r="H17" s="16"/>
      <c r="I17" s="17"/>
      <c r="J17" s="18"/>
    </row>
    <row r="18" spans="2:10" x14ac:dyDescent="0.25">
      <c r="B18" s="7">
        <v>45976</v>
      </c>
      <c r="C18" s="8">
        <v>157</v>
      </c>
      <c r="D18" s="9"/>
      <c r="E18" s="10">
        <v>19.5</v>
      </c>
      <c r="F18" s="33">
        <f t="shared" si="0"/>
        <v>3061.5</v>
      </c>
      <c r="G18" s="19"/>
      <c r="H18" s="16"/>
      <c r="I18" s="17"/>
      <c r="J18" s="18"/>
    </row>
    <row r="19" spans="2:10" x14ac:dyDescent="0.25">
      <c r="B19" s="7">
        <v>45977</v>
      </c>
      <c r="C19" s="8">
        <v>155.5</v>
      </c>
      <c r="D19" s="9"/>
      <c r="E19" s="10">
        <v>19.5</v>
      </c>
      <c r="F19" s="33">
        <f t="shared" si="0"/>
        <v>3032.25</v>
      </c>
      <c r="G19" s="19"/>
      <c r="H19" s="16"/>
      <c r="I19" s="17"/>
      <c r="J19" s="18"/>
    </row>
    <row r="20" spans="2:10" x14ac:dyDescent="0.25">
      <c r="B20" s="7">
        <v>45978</v>
      </c>
      <c r="C20" s="8">
        <v>159</v>
      </c>
      <c r="D20" s="9"/>
      <c r="E20" s="10">
        <v>19.5</v>
      </c>
      <c r="F20" s="33">
        <f t="shared" si="0"/>
        <v>3100.5</v>
      </c>
      <c r="G20" s="19"/>
      <c r="H20" s="16"/>
      <c r="I20" s="17"/>
      <c r="J20" s="18"/>
    </row>
    <row r="21" spans="2:10" x14ac:dyDescent="0.25">
      <c r="B21" s="7">
        <v>45979</v>
      </c>
      <c r="C21" s="8">
        <v>150</v>
      </c>
      <c r="D21" s="9"/>
      <c r="E21" s="10">
        <v>19.5</v>
      </c>
      <c r="F21" s="33">
        <f t="shared" si="0"/>
        <v>2925</v>
      </c>
      <c r="G21" s="19"/>
      <c r="H21" s="16"/>
      <c r="I21" s="17"/>
      <c r="J21" s="18"/>
    </row>
    <row r="22" spans="2:10" x14ac:dyDescent="0.25">
      <c r="B22" s="7">
        <v>45980</v>
      </c>
      <c r="C22" s="8">
        <v>159.5</v>
      </c>
      <c r="D22" s="9"/>
      <c r="E22" s="10">
        <v>19.5</v>
      </c>
      <c r="F22" s="33">
        <f t="shared" si="0"/>
        <v>3110.25</v>
      </c>
      <c r="G22" s="19"/>
      <c r="H22" s="16"/>
      <c r="I22" s="17"/>
      <c r="J22" s="18"/>
    </row>
    <row r="23" spans="2:10" x14ac:dyDescent="0.25">
      <c r="B23" s="7">
        <v>45981</v>
      </c>
      <c r="C23" s="8">
        <v>142.5</v>
      </c>
      <c r="D23" s="9"/>
      <c r="E23" s="10">
        <v>19.5</v>
      </c>
      <c r="F23" s="33">
        <f t="shared" si="0"/>
        <v>2778.75</v>
      </c>
      <c r="G23" s="19"/>
      <c r="H23" s="16"/>
      <c r="I23" s="17"/>
      <c r="J23" s="18"/>
    </row>
    <row r="24" spans="2:10" x14ac:dyDescent="0.25">
      <c r="B24" s="7">
        <v>45982</v>
      </c>
      <c r="C24" s="8">
        <v>146.5</v>
      </c>
      <c r="D24" s="9"/>
      <c r="E24" s="10">
        <v>19.5</v>
      </c>
      <c r="F24" s="33">
        <f t="shared" si="0"/>
        <v>2856.75</v>
      </c>
      <c r="G24" s="19"/>
      <c r="H24" s="16"/>
      <c r="I24" s="17"/>
      <c r="J24" s="18"/>
    </row>
    <row r="25" spans="2:10" x14ac:dyDescent="0.25">
      <c r="B25" s="7">
        <v>45983</v>
      </c>
      <c r="C25" s="8">
        <v>145.5</v>
      </c>
      <c r="D25" s="9"/>
      <c r="E25" s="10">
        <v>19.5</v>
      </c>
      <c r="F25" s="33">
        <f t="shared" si="0"/>
        <v>2837.25</v>
      </c>
      <c r="G25" s="19"/>
      <c r="H25" s="16"/>
      <c r="I25" s="17"/>
      <c r="J25" s="18"/>
    </row>
    <row r="26" spans="2:10" x14ac:dyDescent="0.25">
      <c r="B26" s="7">
        <v>45984</v>
      </c>
      <c r="C26" s="8">
        <v>0</v>
      </c>
      <c r="D26" s="9"/>
      <c r="E26" s="10">
        <v>19.5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45985</v>
      </c>
      <c r="C27" s="8">
        <v>298</v>
      </c>
      <c r="D27" s="9"/>
      <c r="E27" s="10">
        <v>19.5</v>
      </c>
      <c r="F27" s="33">
        <f t="shared" si="0"/>
        <v>5811</v>
      </c>
      <c r="G27" s="19"/>
      <c r="H27" s="16"/>
      <c r="I27" s="17"/>
      <c r="J27" s="18"/>
    </row>
    <row r="28" spans="2:10" x14ac:dyDescent="0.25">
      <c r="B28" s="7">
        <v>45986</v>
      </c>
      <c r="C28" s="8">
        <v>0</v>
      </c>
      <c r="D28" s="9"/>
      <c r="E28" s="10">
        <v>19.5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45987</v>
      </c>
      <c r="C29" s="8">
        <v>320</v>
      </c>
      <c r="D29" s="9"/>
      <c r="E29" s="10">
        <v>19.5</v>
      </c>
      <c r="F29" s="33">
        <f t="shared" si="0"/>
        <v>6240</v>
      </c>
      <c r="G29" s="19"/>
      <c r="H29" s="16"/>
      <c r="I29" s="17"/>
      <c r="J29" s="18"/>
    </row>
    <row r="30" spans="2:10" x14ac:dyDescent="0.25">
      <c r="B30" s="7">
        <v>45988</v>
      </c>
      <c r="C30" s="8">
        <v>161</v>
      </c>
      <c r="D30" s="9"/>
      <c r="E30" s="10">
        <v>19.5</v>
      </c>
      <c r="F30" s="33">
        <f t="shared" si="0"/>
        <v>3139.5</v>
      </c>
      <c r="G30" s="19"/>
      <c r="H30" s="16"/>
      <c r="I30" s="17"/>
      <c r="J30" s="18"/>
    </row>
    <row r="31" spans="2:10" x14ac:dyDescent="0.25">
      <c r="B31" s="7">
        <v>45989</v>
      </c>
      <c r="C31" s="8">
        <v>0</v>
      </c>
      <c r="D31" s="9"/>
      <c r="E31" s="10">
        <v>19.5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45990</v>
      </c>
      <c r="C32" s="8">
        <v>333.5</v>
      </c>
      <c r="D32" s="9"/>
      <c r="E32" s="10">
        <v>19.5</v>
      </c>
      <c r="F32" s="33">
        <f t="shared" si="0"/>
        <v>6503.25</v>
      </c>
      <c r="G32" s="19"/>
      <c r="H32" s="16"/>
      <c r="I32" s="17"/>
      <c r="J32" s="18"/>
    </row>
    <row r="33" spans="2:12" x14ac:dyDescent="0.25">
      <c r="B33" s="7">
        <v>45991</v>
      </c>
      <c r="C33" s="8">
        <v>167.5</v>
      </c>
      <c r="D33" s="9"/>
      <c r="E33" s="10">
        <v>19.5</v>
      </c>
      <c r="F33" s="33">
        <f t="shared" si="0"/>
        <v>3266.25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4582.5</v>
      </c>
      <c r="D35" s="43">
        <f>SUM(D4:D34)</f>
        <v>0</v>
      </c>
      <c r="E35" s="44"/>
      <c r="F35" s="45" t="s">
        <v>4</v>
      </c>
      <c r="G35" s="24"/>
      <c r="H35" s="89" t="s">
        <v>11</v>
      </c>
      <c r="I35" s="89"/>
      <c r="J35" s="25">
        <f>SUM(J4:J34)</f>
        <v>87092.676462500007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0" t="s">
        <v>13</v>
      </c>
      <c r="I36" s="90"/>
      <c r="J36" s="18">
        <f>F36+F37</f>
        <v>89358.75</v>
      </c>
      <c r="L36" s="31">
        <f>J36-J4-J5-J6</f>
        <v>86637.0886875</v>
      </c>
    </row>
    <row r="37" spans="2:12" x14ac:dyDescent="0.25">
      <c r="B37" s="26" t="s">
        <v>14</v>
      </c>
      <c r="C37" s="30">
        <f>C35</f>
        <v>4582.5</v>
      </c>
      <c r="D37" s="9">
        <f>D35/1.03</f>
        <v>0</v>
      </c>
      <c r="E37" s="10"/>
      <c r="F37" s="33">
        <f>SUM(F4:F36)</f>
        <v>89358.75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1" t="s">
        <v>16</v>
      </c>
      <c r="C39" s="92"/>
      <c r="D39" s="27"/>
      <c r="E39" s="37"/>
      <c r="F39" s="38"/>
      <c r="G39" s="28"/>
      <c r="H39" s="93" t="s">
        <v>17</v>
      </c>
      <c r="I39" s="93"/>
      <c r="J39" s="29">
        <f>J36+J37+J38-J35</f>
        <v>2266.0735374999931</v>
      </c>
    </row>
    <row r="40" spans="2:12" ht="15.75" thickBot="1" x14ac:dyDescent="0.3">
      <c r="B40" s="83"/>
      <c r="C40" s="84"/>
      <c r="D40" s="84"/>
      <c r="E40" s="84"/>
      <c r="F40" s="84"/>
      <c r="G40" s="84"/>
      <c r="H40" s="84"/>
      <c r="I40" s="84"/>
      <c r="J40" s="85"/>
    </row>
    <row r="41" spans="2:12" ht="15.75" thickBot="1" x14ac:dyDescent="0.3">
      <c r="B41" s="83"/>
      <c r="C41" s="84"/>
      <c r="D41" s="84"/>
      <c r="E41" s="84"/>
      <c r="F41" s="84"/>
      <c r="G41" s="84"/>
      <c r="H41" s="84"/>
      <c r="I41" s="84"/>
      <c r="J41" s="8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N23" sqref="N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4" t="s">
        <v>33</v>
      </c>
      <c r="C2" s="95"/>
      <c r="D2" s="95"/>
      <c r="E2" s="95"/>
      <c r="F2" s="95"/>
      <c r="G2" s="95"/>
      <c r="H2" s="95"/>
      <c r="I2" s="95"/>
      <c r="J2" s="9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194</v>
      </c>
      <c r="D4" s="9"/>
      <c r="E4" s="10">
        <v>19.600000000000001</v>
      </c>
      <c r="F4" s="33">
        <f>E4*C4</f>
        <v>3802.4</v>
      </c>
      <c r="G4" s="11"/>
      <c r="H4" s="12" t="s">
        <v>6</v>
      </c>
      <c r="I4" s="13">
        <v>0.01</v>
      </c>
      <c r="J4" s="14">
        <f>(F36+F37)*I4</f>
        <v>1147.874</v>
      </c>
    </row>
    <row r="5" spans="2:29" x14ac:dyDescent="0.25">
      <c r="B5" s="7">
        <v>45993</v>
      </c>
      <c r="C5" s="8">
        <v>193.5</v>
      </c>
      <c r="D5" s="9"/>
      <c r="E5" s="10">
        <v>19.600000000000001</v>
      </c>
      <c r="F5" s="33">
        <f t="shared" ref="F5:F34" si="0">E5*C5</f>
        <v>3792.6000000000004</v>
      </c>
      <c r="G5" s="11"/>
      <c r="H5" s="12" t="s">
        <v>7</v>
      </c>
      <c r="I5" s="13">
        <v>1E-3</v>
      </c>
      <c r="J5" s="14">
        <f>(F36+F37-J4-J6)*I5</f>
        <v>111.35548600000001</v>
      </c>
    </row>
    <row r="6" spans="2:29" x14ac:dyDescent="0.25">
      <c r="B6" s="7">
        <v>45994</v>
      </c>
      <c r="C6" s="8">
        <v>0</v>
      </c>
      <c r="D6" s="9"/>
      <c r="E6" s="10">
        <v>19.600000000000001</v>
      </c>
      <c r="F6" s="33">
        <f t="shared" si="0"/>
        <v>0</v>
      </c>
      <c r="G6" s="11"/>
      <c r="H6" s="12" t="s">
        <v>8</v>
      </c>
      <c r="I6" s="13"/>
      <c r="J6" s="14">
        <v>2284.04</v>
      </c>
    </row>
    <row r="7" spans="2:29" x14ac:dyDescent="0.25">
      <c r="B7" s="7">
        <v>45995</v>
      </c>
      <c r="C7" s="8">
        <v>389.5</v>
      </c>
      <c r="D7" s="9"/>
      <c r="E7" s="10">
        <v>19.600000000000001</v>
      </c>
      <c r="F7" s="33">
        <f t="shared" si="0"/>
        <v>7634.2000000000007</v>
      </c>
      <c r="G7" s="11"/>
      <c r="H7" s="12" t="s">
        <v>9</v>
      </c>
      <c r="I7" s="13"/>
      <c r="J7" s="14">
        <f>'KASIM 2025'!J39*-1</f>
        <v>-2266.0735374999931</v>
      </c>
    </row>
    <row r="8" spans="2:29" x14ac:dyDescent="0.25">
      <c r="B8" s="7">
        <v>45996</v>
      </c>
      <c r="C8" s="8">
        <v>194.5</v>
      </c>
      <c r="D8" s="9"/>
      <c r="E8" s="10">
        <v>19.600000000000001</v>
      </c>
      <c r="F8" s="33">
        <f t="shared" si="0"/>
        <v>3812.2000000000003</v>
      </c>
      <c r="G8" s="15"/>
      <c r="H8" s="16"/>
      <c r="I8" s="17"/>
      <c r="J8" s="18"/>
    </row>
    <row r="9" spans="2:29" x14ac:dyDescent="0.25">
      <c r="B9" s="7">
        <v>45997</v>
      </c>
      <c r="C9" s="8">
        <v>194.5</v>
      </c>
      <c r="D9" s="9"/>
      <c r="E9" s="10">
        <v>19.600000000000001</v>
      </c>
      <c r="F9" s="33">
        <f t="shared" si="0"/>
        <v>3812.2000000000003</v>
      </c>
      <c r="G9" s="15"/>
      <c r="H9" s="16"/>
      <c r="I9" s="17"/>
      <c r="J9" s="18"/>
    </row>
    <row r="10" spans="2:29" x14ac:dyDescent="0.25">
      <c r="B10" s="7">
        <v>45998</v>
      </c>
      <c r="C10" s="8">
        <v>192.5</v>
      </c>
      <c r="D10" s="9"/>
      <c r="E10" s="10">
        <v>19.600000000000001</v>
      </c>
      <c r="F10" s="33">
        <f t="shared" si="0"/>
        <v>3773.0000000000005</v>
      </c>
      <c r="G10" s="15"/>
      <c r="H10" s="16"/>
      <c r="I10" s="17"/>
      <c r="J10" s="18"/>
    </row>
    <row r="11" spans="2:29" x14ac:dyDescent="0.25">
      <c r="B11" s="7">
        <v>45999</v>
      </c>
      <c r="C11" s="8">
        <v>179</v>
      </c>
      <c r="D11" s="9"/>
      <c r="E11" s="10">
        <v>19.600000000000001</v>
      </c>
      <c r="F11" s="33">
        <f t="shared" si="0"/>
        <v>3508.4</v>
      </c>
      <c r="G11" s="19"/>
      <c r="H11" s="16"/>
      <c r="I11" s="17"/>
      <c r="J11" s="18"/>
    </row>
    <row r="12" spans="2:29" x14ac:dyDescent="0.25">
      <c r="B12" s="7">
        <v>46000</v>
      </c>
      <c r="C12" s="8">
        <v>189.5</v>
      </c>
      <c r="D12" s="9"/>
      <c r="E12" s="10">
        <v>19.600000000000001</v>
      </c>
      <c r="F12" s="33">
        <f t="shared" si="0"/>
        <v>3714.2000000000003</v>
      </c>
      <c r="G12" s="19"/>
      <c r="H12" s="16"/>
      <c r="I12" s="17"/>
      <c r="J12" s="18"/>
    </row>
    <row r="13" spans="2:29" x14ac:dyDescent="0.25">
      <c r="B13" s="7">
        <v>46001</v>
      </c>
      <c r="C13" s="8">
        <v>198</v>
      </c>
      <c r="D13" s="9"/>
      <c r="E13" s="10">
        <v>19.600000000000001</v>
      </c>
      <c r="F13" s="33">
        <f t="shared" si="0"/>
        <v>3880.8</v>
      </c>
      <c r="G13" s="15">
        <v>46045</v>
      </c>
      <c r="H13" s="16" t="s">
        <v>73</v>
      </c>
      <c r="I13" s="17"/>
      <c r="J13" s="18">
        <v>112930.99</v>
      </c>
    </row>
    <row r="14" spans="2:29" x14ac:dyDescent="0.25">
      <c r="B14" s="7">
        <v>46002</v>
      </c>
      <c r="C14" s="8">
        <v>0</v>
      </c>
      <c r="D14" s="9"/>
      <c r="E14" s="10">
        <v>19.600000000000001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>
        <v>383</v>
      </c>
      <c r="D15" s="9"/>
      <c r="E15" s="10">
        <v>19.600000000000001</v>
      </c>
      <c r="F15" s="33">
        <f t="shared" si="0"/>
        <v>7506.8</v>
      </c>
      <c r="G15" s="15">
        <v>46056</v>
      </c>
      <c r="H15" s="16" t="s">
        <v>74</v>
      </c>
      <c r="I15" s="17"/>
      <c r="J15" s="18">
        <v>10000</v>
      </c>
    </row>
    <row r="16" spans="2:29" x14ac:dyDescent="0.25">
      <c r="B16" s="7">
        <v>46004</v>
      </c>
      <c r="C16" s="8">
        <v>192</v>
      </c>
      <c r="D16" s="9"/>
      <c r="E16" s="10">
        <v>19.600000000000001</v>
      </c>
      <c r="F16" s="33">
        <f t="shared" si="0"/>
        <v>3763.2000000000003</v>
      </c>
      <c r="G16" s="19"/>
      <c r="H16" s="16"/>
      <c r="I16" s="17"/>
      <c r="J16" s="18"/>
    </row>
    <row r="17" spans="2:10" x14ac:dyDescent="0.25">
      <c r="B17" s="7">
        <v>46005</v>
      </c>
      <c r="C17" s="8">
        <v>0</v>
      </c>
      <c r="D17" s="9"/>
      <c r="E17" s="10">
        <v>19.600000000000001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>
        <v>375.5</v>
      </c>
      <c r="D18" s="9"/>
      <c r="E18" s="10">
        <v>19.600000000000001</v>
      </c>
      <c r="F18" s="33">
        <f t="shared" si="0"/>
        <v>7359.8</v>
      </c>
      <c r="G18" s="19"/>
      <c r="H18" s="16"/>
      <c r="I18" s="17"/>
      <c r="J18" s="18"/>
    </row>
    <row r="19" spans="2:10" x14ac:dyDescent="0.25">
      <c r="B19" s="7">
        <v>46007</v>
      </c>
      <c r="C19" s="8">
        <v>177.5</v>
      </c>
      <c r="D19" s="9"/>
      <c r="E19" s="10">
        <v>19.600000000000001</v>
      </c>
      <c r="F19" s="33">
        <f t="shared" si="0"/>
        <v>3479.0000000000005</v>
      </c>
      <c r="G19" s="19"/>
      <c r="H19" s="16"/>
      <c r="I19" s="17"/>
      <c r="J19" s="18"/>
    </row>
    <row r="20" spans="2:10" x14ac:dyDescent="0.25">
      <c r="B20" s="7">
        <v>46008</v>
      </c>
      <c r="C20" s="8">
        <v>190</v>
      </c>
      <c r="D20" s="9"/>
      <c r="E20" s="10">
        <v>19.600000000000001</v>
      </c>
      <c r="F20" s="33">
        <f t="shared" si="0"/>
        <v>3724.0000000000005</v>
      </c>
      <c r="G20" s="19"/>
      <c r="H20" s="16"/>
      <c r="I20" s="17"/>
      <c r="J20" s="18"/>
    </row>
    <row r="21" spans="2:10" x14ac:dyDescent="0.25">
      <c r="B21" s="7">
        <v>46009</v>
      </c>
      <c r="C21" s="8">
        <v>0</v>
      </c>
      <c r="D21" s="9"/>
      <c r="E21" s="10">
        <v>19.600000000000001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>
        <v>342</v>
      </c>
      <c r="D22" s="9"/>
      <c r="E22" s="10">
        <v>19.600000000000001</v>
      </c>
      <c r="F22" s="33">
        <f t="shared" si="0"/>
        <v>6703.2000000000007</v>
      </c>
      <c r="G22" s="19"/>
      <c r="H22" s="16"/>
      <c r="I22" s="17"/>
      <c r="J22" s="18"/>
    </row>
    <row r="23" spans="2:10" x14ac:dyDescent="0.25">
      <c r="B23" s="7">
        <v>46011</v>
      </c>
      <c r="C23" s="8">
        <v>180</v>
      </c>
      <c r="D23" s="9"/>
      <c r="E23" s="10">
        <v>19.600000000000001</v>
      </c>
      <c r="F23" s="33">
        <f t="shared" si="0"/>
        <v>3528.0000000000005</v>
      </c>
      <c r="G23" s="19"/>
      <c r="H23" s="16"/>
      <c r="I23" s="17"/>
      <c r="J23" s="18"/>
    </row>
    <row r="24" spans="2:10" x14ac:dyDescent="0.25">
      <c r="B24" s="7">
        <v>46012</v>
      </c>
      <c r="C24" s="8">
        <v>156</v>
      </c>
      <c r="D24" s="9"/>
      <c r="E24" s="10">
        <v>19.600000000000001</v>
      </c>
      <c r="F24" s="33">
        <f t="shared" si="0"/>
        <v>3057.6000000000004</v>
      </c>
      <c r="G24" s="19"/>
      <c r="H24" s="16"/>
      <c r="I24" s="17"/>
      <c r="J24" s="18"/>
    </row>
    <row r="25" spans="2:10" x14ac:dyDescent="0.25">
      <c r="B25" s="7">
        <v>46013</v>
      </c>
      <c r="C25" s="8">
        <v>0</v>
      </c>
      <c r="D25" s="9"/>
      <c r="E25" s="10">
        <v>19.600000000000001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>
        <v>341.5</v>
      </c>
      <c r="D26" s="9"/>
      <c r="E26" s="10">
        <v>19.600000000000001</v>
      </c>
      <c r="F26" s="33">
        <f t="shared" si="0"/>
        <v>6693.4000000000005</v>
      </c>
      <c r="G26" s="19"/>
      <c r="H26" s="16"/>
      <c r="I26" s="17"/>
      <c r="J26" s="18"/>
    </row>
    <row r="27" spans="2:10" x14ac:dyDescent="0.25">
      <c r="B27" s="7">
        <v>46015</v>
      </c>
      <c r="C27" s="8">
        <v>189</v>
      </c>
      <c r="D27" s="9"/>
      <c r="E27" s="10">
        <v>19.600000000000001</v>
      </c>
      <c r="F27" s="33">
        <f t="shared" si="0"/>
        <v>3704.4</v>
      </c>
      <c r="G27" s="19"/>
      <c r="H27" s="16"/>
      <c r="I27" s="17"/>
      <c r="J27" s="18"/>
    </row>
    <row r="28" spans="2:10" x14ac:dyDescent="0.25">
      <c r="B28" s="7">
        <v>46016</v>
      </c>
      <c r="C28" s="8">
        <v>202.5</v>
      </c>
      <c r="D28" s="9"/>
      <c r="E28" s="10">
        <v>19.600000000000001</v>
      </c>
      <c r="F28" s="33">
        <f t="shared" si="0"/>
        <v>3969.0000000000005</v>
      </c>
      <c r="G28" s="19"/>
      <c r="H28" s="16"/>
      <c r="I28" s="17"/>
      <c r="J28" s="18"/>
    </row>
    <row r="29" spans="2:10" x14ac:dyDescent="0.25">
      <c r="B29" s="7">
        <v>46017</v>
      </c>
      <c r="C29" s="8">
        <v>199</v>
      </c>
      <c r="D29" s="9"/>
      <c r="E29" s="10">
        <v>19.600000000000001</v>
      </c>
      <c r="F29" s="33">
        <f t="shared" si="0"/>
        <v>3900.4</v>
      </c>
      <c r="G29" s="19"/>
      <c r="H29" s="16"/>
      <c r="I29" s="17"/>
      <c r="J29" s="18"/>
    </row>
    <row r="30" spans="2:10" x14ac:dyDescent="0.25">
      <c r="B30" s="7">
        <v>46018</v>
      </c>
      <c r="C30" s="8">
        <v>204.5</v>
      </c>
      <c r="D30" s="9"/>
      <c r="E30" s="10">
        <v>19.600000000000001</v>
      </c>
      <c r="F30" s="33">
        <f t="shared" si="0"/>
        <v>4008.2000000000003</v>
      </c>
      <c r="G30" s="19"/>
      <c r="H30" s="16"/>
      <c r="I30" s="17"/>
      <c r="J30" s="18"/>
    </row>
    <row r="31" spans="2:10" x14ac:dyDescent="0.25">
      <c r="B31" s="7">
        <v>46019</v>
      </c>
      <c r="C31" s="8">
        <v>203</v>
      </c>
      <c r="D31" s="9"/>
      <c r="E31" s="10">
        <v>19.600000000000001</v>
      </c>
      <c r="F31" s="33">
        <f t="shared" si="0"/>
        <v>3978.8</v>
      </c>
      <c r="G31" s="19"/>
      <c r="H31" s="16"/>
      <c r="I31" s="17"/>
      <c r="J31" s="18"/>
    </row>
    <row r="32" spans="2:10" x14ac:dyDescent="0.25">
      <c r="B32" s="7">
        <v>46020</v>
      </c>
      <c r="C32" s="8">
        <v>204</v>
      </c>
      <c r="D32" s="9"/>
      <c r="E32" s="10">
        <v>19.600000000000001</v>
      </c>
      <c r="F32" s="33">
        <f t="shared" si="0"/>
        <v>3998.4</v>
      </c>
      <c r="G32" s="19"/>
      <c r="H32" s="16"/>
      <c r="I32" s="17"/>
      <c r="J32" s="18"/>
    </row>
    <row r="33" spans="2:12" x14ac:dyDescent="0.25">
      <c r="B33" s="7">
        <v>46021</v>
      </c>
      <c r="C33" s="8">
        <v>0</v>
      </c>
      <c r="D33" s="9"/>
      <c r="E33" s="10">
        <v>19.600000000000001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392</v>
      </c>
      <c r="D34" s="48"/>
      <c r="E34" s="10">
        <v>19.600000000000001</v>
      </c>
      <c r="F34" s="49">
        <f t="shared" si="0"/>
        <v>7683.2000000000007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5856.5</v>
      </c>
      <c r="D35" s="43">
        <f>SUM(D4:D34)</f>
        <v>0</v>
      </c>
      <c r="E35" s="44"/>
      <c r="F35" s="45" t="s">
        <v>4</v>
      </c>
      <c r="G35" s="24"/>
      <c r="H35" s="89" t="s">
        <v>11</v>
      </c>
      <c r="I35" s="89"/>
      <c r="J35" s="25">
        <f>SUM(J4:J34)</f>
        <v>124208.18594850002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0" t="s">
        <v>13</v>
      </c>
      <c r="I36" s="90"/>
      <c r="J36" s="18">
        <f>F36+F37</f>
        <v>114787.4</v>
      </c>
      <c r="L36" s="31">
        <f>J36-J4-J5-J6</f>
        <v>111244.130514</v>
      </c>
    </row>
    <row r="37" spans="2:12" x14ac:dyDescent="0.25">
      <c r="B37" s="26" t="s">
        <v>14</v>
      </c>
      <c r="C37" s="30">
        <f>C35</f>
        <v>5856.5</v>
      </c>
      <c r="D37" s="9">
        <f>D35/1.03</f>
        <v>0</v>
      </c>
      <c r="E37" s="10"/>
      <c r="F37" s="33">
        <f>SUM(F4:F36)</f>
        <v>114787.4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1" t="s">
        <v>16</v>
      </c>
      <c r="C39" s="92"/>
      <c r="D39" s="27"/>
      <c r="E39" s="37"/>
      <c r="F39" s="38"/>
      <c r="G39" s="28"/>
      <c r="H39" s="93" t="s">
        <v>17</v>
      </c>
      <c r="I39" s="93"/>
      <c r="J39" s="29">
        <f>J36+J37+J38-J35</f>
        <v>-9420.7859485000226</v>
      </c>
    </row>
    <row r="40" spans="2:12" ht="15.75" thickBot="1" x14ac:dyDescent="0.3">
      <c r="B40" s="83"/>
      <c r="C40" s="84"/>
      <c r="D40" s="84"/>
      <c r="E40" s="84"/>
      <c r="F40" s="84"/>
      <c r="G40" s="84"/>
      <c r="H40" s="84"/>
      <c r="I40" s="84"/>
      <c r="J40" s="85"/>
    </row>
    <row r="41" spans="2:12" ht="15.75" thickBot="1" x14ac:dyDescent="0.3">
      <c r="B41" s="83"/>
      <c r="C41" s="84"/>
      <c r="D41" s="84"/>
      <c r="E41" s="84"/>
      <c r="F41" s="84"/>
      <c r="G41" s="84"/>
      <c r="H41" s="84"/>
      <c r="I41" s="84"/>
      <c r="J41" s="8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36DA8-8B58-44EC-94AE-C0620B296428}">
  <dimension ref="B1:AC43"/>
  <sheetViews>
    <sheetView zoomScale="85" zoomScaleNormal="85" workbookViewId="0">
      <selection activeCell="N21" sqref="N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4" t="s">
        <v>33</v>
      </c>
      <c r="C2" s="95"/>
      <c r="D2" s="95"/>
      <c r="E2" s="95"/>
      <c r="F2" s="95"/>
      <c r="G2" s="95"/>
      <c r="H2" s="95"/>
      <c r="I2" s="95"/>
      <c r="J2" s="9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0</v>
      </c>
      <c r="D4" s="9"/>
      <c r="E4" s="10">
        <v>20.5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1337.7725</v>
      </c>
    </row>
    <row r="5" spans="2:29" x14ac:dyDescent="0.25">
      <c r="B5" s="7">
        <v>46024</v>
      </c>
      <c r="C5" s="8">
        <v>0</v>
      </c>
      <c r="D5" s="9"/>
      <c r="E5" s="10">
        <v>20.5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130.03455750000001</v>
      </c>
    </row>
    <row r="6" spans="2:29" x14ac:dyDescent="0.25">
      <c r="B6" s="7">
        <v>46025</v>
      </c>
      <c r="C6" s="8">
        <v>597.5</v>
      </c>
      <c r="D6" s="9"/>
      <c r="E6" s="10">
        <v>20.5</v>
      </c>
      <c r="F6" s="33">
        <f t="shared" si="0"/>
        <v>12248.75</v>
      </c>
      <c r="G6" s="11"/>
      <c r="H6" s="12" t="s">
        <v>8</v>
      </c>
      <c r="I6" s="13"/>
      <c r="J6" s="14">
        <v>2404.92</v>
      </c>
    </row>
    <row r="7" spans="2:29" x14ac:dyDescent="0.25">
      <c r="B7" s="7">
        <v>46026</v>
      </c>
      <c r="C7" s="8">
        <v>0</v>
      </c>
      <c r="D7" s="9"/>
      <c r="E7" s="10">
        <v>20.5</v>
      </c>
      <c r="F7" s="33">
        <f t="shared" si="0"/>
        <v>0</v>
      </c>
      <c r="G7" s="11"/>
      <c r="H7" s="12" t="s">
        <v>9</v>
      </c>
      <c r="I7" s="13"/>
      <c r="J7" s="14">
        <f>'ARALIK 2025'!J39*-1</f>
        <v>9420.7859485000226</v>
      </c>
    </row>
    <row r="8" spans="2:29" x14ac:dyDescent="0.25">
      <c r="B8" s="7">
        <v>46027</v>
      </c>
      <c r="C8" s="8">
        <v>403</v>
      </c>
      <c r="D8" s="9"/>
      <c r="E8" s="10">
        <v>20.5</v>
      </c>
      <c r="F8" s="33">
        <f t="shared" si="0"/>
        <v>8261.5</v>
      </c>
      <c r="G8" s="15"/>
      <c r="H8" s="16"/>
      <c r="I8" s="17"/>
      <c r="J8" s="18"/>
    </row>
    <row r="9" spans="2:29" x14ac:dyDescent="0.25">
      <c r="B9" s="7">
        <v>46028</v>
      </c>
      <c r="C9" s="8">
        <v>0</v>
      </c>
      <c r="D9" s="9"/>
      <c r="E9" s="10">
        <v>20.5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>
        <v>360.5</v>
      </c>
      <c r="D10" s="9"/>
      <c r="E10" s="10">
        <v>20.5</v>
      </c>
      <c r="F10" s="33">
        <f t="shared" si="0"/>
        <v>7390.25</v>
      </c>
      <c r="G10" s="15"/>
      <c r="H10" s="16"/>
      <c r="I10" s="17"/>
      <c r="J10" s="18"/>
    </row>
    <row r="11" spans="2:29" x14ac:dyDescent="0.25">
      <c r="B11" s="7">
        <v>46030</v>
      </c>
      <c r="C11" s="8">
        <v>0</v>
      </c>
      <c r="D11" s="9"/>
      <c r="E11" s="10">
        <v>20.5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>
        <v>401</v>
      </c>
      <c r="D12" s="9"/>
      <c r="E12" s="10">
        <v>20.5</v>
      </c>
      <c r="F12" s="33">
        <f t="shared" si="0"/>
        <v>8220.5</v>
      </c>
      <c r="G12" s="19"/>
      <c r="H12" s="16"/>
      <c r="I12" s="17"/>
      <c r="J12" s="18"/>
    </row>
    <row r="13" spans="2:29" x14ac:dyDescent="0.25">
      <c r="B13" s="7">
        <v>46032</v>
      </c>
      <c r="C13" s="8">
        <v>177.5</v>
      </c>
      <c r="D13" s="9"/>
      <c r="E13" s="10">
        <v>20.5</v>
      </c>
      <c r="F13" s="33">
        <f t="shared" si="0"/>
        <v>3638.75</v>
      </c>
      <c r="G13" s="19"/>
      <c r="H13" s="16"/>
      <c r="I13" s="17"/>
      <c r="J13" s="18"/>
    </row>
    <row r="14" spans="2:29" x14ac:dyDescent="0.25">
      <c r="B14" s="7">
        <v>46033</v>
      </c>
      <c r="C14" s="8">
        <v>0</v>
      </c>
      <c r="D14" s="9"/>
      <c r="E14" s="10">
        <v>20.5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>
        <v>367.5</v>
      </c>
      <c r="D15" s="9"/>
      <c r="E15" s="10">
        <v>20.5</v>
      </c>
      <c r="F15" s="33">
        <f t="shared" si="0"/>
        <v>7533.75</v>
      </c>
      <c r="G15" s="19"/>
      <c r="H15" s="16"/>
      <c r="I15" s="17"/>
      <c r="J15" s="18"/>
    </row>
    <row r="16" spans="2:29" x14ac:dyDescent="0.25">
      <c r="B16" s="7">
        <v>46035</v>
      </c>
      <c r="C16" s="8">
        <v>0</v>
      </c>
      <c r="D16" s="9"/>
      <c r="E16" s="10">
        <v>20.5</v>
      </c>
      <c r="F16" s="33">
        <f t="shared" si="0"/>
        <v>0</v>
      </c>
      <c r="G16" s="19"/>
      <c r="H16" s="16"/>
      <c r="I16" s="17"/>
      <c r="J16" s="18"/>
      <c r="L16" s="82" t="s">
        <v>75</v>
      </c>
    </row>
    <row r="17" spans="2:10" x14ac:dyDescent="0.25">
      <c r="B17" s="7">
        <v>46036</v>
      </c>
      <c r="C17" s="8">
        <v>378</v>
      </c>
      <c r="D17" s="9"/>
      <c r="E17" s="10">
        <v>20.5</v>
      </c>
      <c r="F17" s="33">
        <f t="shared" si="0"/>
        <v>7749</v>
      </c>
      <c r="G17" s="15">
        <v>46080</v>
      </c>
      <c r="H17" s="16" t="s">
        <v>76</v>
      </c>
      <c r="I17" s="17"/>
      <c r="J17" s="18">
        <v>116454.98</v>
      </c>
    </row>
    <row r="18" spans="2:10" x14ac:dyDescent="0.25">
      <c r="B18" s="7">
        <v>46037</v>
      </c>
      <c r="C18" s="8">
        <v>0</v>
      </c>
      <c r="D18" s="9"/>
      <c r="E18" s="10">
        <v>20.5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46038</v>
      </c>
      <c r="C19" s="8">
        <v>369</v>
      </c>
      <c r="D19" s="9"/>
      <c r="E19" s="10">
        <v>20.5</v>
      </c>
      <c r="F19" s="33">
        <f t="shared" si="0"/>
        <v>7564.5</v>
      </c>
      <c r="G19" s="19"/>
      <c r="H19" s="16"/>
      <c r="I19" s="17"/>
      <c r="J19" s="18"/>
    </row>
    <row r="20" spans="2:10" x14ac:dyDescent="0.25">
      <c r="B20" s="7">
        <v>46039</v>
      </c>
      <c r="C20" s="8">
        <v>0</v>
      </c>
      <c r="D20" s="9"/>
      <c r="E20" s="10">
        <v>20.5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>
        <v>393</v>
      </c>
      <c r="D21" s="9"/>
      <c r="E21" s="10">
        <v>20.5</v>
      </c>
      <c r="F21" s="33">
        <f t="shared" si="0"/>
        <v>8056.5</v>
      </c>
      <c r="G21" s="19"/>
      <c r="H21" s="16"/>
      <c r="I21" s="17"/>
      <c r="J21" s="18"/>
    </row>
    <row r="22" spans="2:10" x14ac:dyDescent="0.25">
      <c r="B22" s="7">
        <v>46041</v>
      </c>
      <c r="C22" s="8">
        <v>0</v>
      </c>
      <c r="D22" s="9"/>
      <c r="E22" s="10">
        <v>20.5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>
        <v>399.5</v>
      </c>
      <c r="D23" s="9"/>
      <c r="E23" s="10">
        <v>20.5</v>
      </c>
      <c r="F23" s="33">
        <f t="shared" si="0"/>
        <v>8189.75</v>
      </c>
      <c r="G23" s="19"/>
      <c r="H23" s="16"/>
      <c r="I23" s="17"/>
      <c r="J23" s="18"/>
    </row>
    <row r="24" spans="2:10" x14ac:dyDescent="0.25">
      <c r="B24" s="7">
        <v>46043</v>
      </c>
      <c r="C24" s="8">
        <v>0</v>
      </c>
      <c r="D24" s="9"/>
      <c r="E24" s="10">
        <v>20.5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>
        <v>411</v>
      </c>
      <c r="D25" s="9"/>
      <c r="E25" s="10">
        <v>24</v>
      </c>
      <c r="F25" s="33">
        <f t="shared" si="0"/>
        <v>9864</v>
      </c>
      <c r="G25" s="19"/>
      <c r="H25" s="16"/>
      <c r="I25" s="17"/>
      <c r="J25" s="18"/>
    </row>
    <row r="26" spans="2:10" x14ac:dyDescent="0.25">
      <c r="B26" s="7">
        <v>46045</v>
      </c>
      <c r="C26" s="8">
        <v>0</v>
      </c>
      <c r="D26" s="9"/>
      <c r="E26" s="10">
        <v>24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>
        <v>410</v>
      </c>
      <c r="D27" s="9"/>
      <c r="E27" s="10">
        <v>24</v>
      </c>
      <c r="F27" s="33">
        <f t="shared" si="0"/>
        <v>9840</v>
      </c>
      <c r="G27" s="19"/>
      <c r="H27" s="16"/>
      <c r="I27" s="17"/>
      <c r="J27" s="18"/>
    </row>
    <row r="28" spans="2:10" x14ac:dyDescent="0.25">
      <c r="B28" s="7">
        <v>46047</v>
      </c>
      <c r="C28" s="8">
        <v>0</v>
      </c>
      <c r="D28" s="9"/>
      <c r="E28" s="10">
        <v>24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>
        <v>424</v>
      </c>
      <c r="D29" s="9"/>
      <c r="E29" s="10">
        <v>24</v>
      </c>
      <c r="F29" s="33">
        <f t="shared" si="0"/>
        <v>10176</v>
      </c>
      <c r="G29" s="19"/>
      <c r="H29" s="16"/>
      <c r="I29" s="17"/>
      <c r="J29" s="18"/>
    </row>
    <row r="30" spans="2:10" x14ac:dyDescent="0.25">
      <c r="B30" s="7">
        <v>46049</v>
      </c>
      <c r="C30" s="8">
        <v>0</v>
      </c>
      <c r="D30" s="9"/>
      <c r="E30" s="10">
        <v>24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>
        <v>412.5</v>
      </c>
      <c r="D31" s="9"/>
      <c r="E31" s="10">
        <v>24</v>
      </c>
      <c r="F31" s="33">
        <f t="shared" si="0"/>
        <v>9900</v>
      </c>
      <c r="G31" s="19"/>
      <c r="H31" s="16"/>
      <c r="I31" s="17"/>
      <c r="J31" s="18"/>
    </row>
    <row r="32" spans="2:10" x14ac:dyDescent="0.25">
      <c r="B32" s="7">
        <v>46051</v>
      </c>
      <c r="C32" s="8">
        <v>209</v>
      </c>
      <c r="D32" s="9"/>
      <c r="E32" s="10">
        <v>24</v>
      </c>
      <c r="F32" s="33">
        <f t="shared" si="0"/>
        <v>5016</v>
      </c>
      <c r="G32" s="19"/>
      <c r="H32" s="16"/>
      <c r="I32" s="17"/>
      <c r="J32" s="18"/>
    </row>
    <row r="33" spans="2:12" x14ac:dyDescent="0.25">
      <c r="B33" s="7">
        <v>46052</v>
      </c>
      <c r="C33" s="8">
        <v>0</v>
      </c>
      <c r="D33" s="9"/>
      <c r="E33" s="10">
        <v>24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422</v>
      </c>
      <c r="D34" s="48"/>
      <c r="E34" s="10">
        <v>24</v>
      </c>
      <c r="F34" s="49">
        <f t="shared" si="0"/>
        <v>10128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6135</v>
      </c>
      <c r="D35" s="43">
        <f>SUM(D4:D34)</f>
        <v>0</v>
      </c>
      <c r="E35" s="44"/>
      <c r="F35" s="45" t="s">
        <v>4</v>
      </c>
      <c r="G35" s="24"/>
      <c r="H35" s="89" t="s">
        <v>11</v>
      </c>
      <c r="I35" s="89"/>
      <c r="J35" s="25">
        <f>SUM(J4:J34)</f>
        <v>129748.49300600002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0" t="s">
        <v>13</v>
      </c>
      <c r="I36" s="90"/>
      <c r="J36" s="18">
        <f>F36+F37</f>
        <v>133777.25</v>
      </c>
      <c r="L36" s="31">
        <f>J36-J4-J5-J6</f>
        <v>129904.5229425</v>
      </c>
    </row>
    <row r="37" spans="2:12" x14ac:dyDescent="0.25">
      <c r="B37" s="26" t="s">
        <v>14</v>
      </c>
      <c r="C37" s="30">
        <f>C35</f>
        <v>6135</v>
      </c>
      <c r="D37" s="9">
        <f>D35/1.03</f>
        <v>0</v>
      </c>
      <c r="E37" s="10"/>
      <c r="F37" s="33">
        <f>SUM(F4:F36)</f>
        <v>133777.25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1" t="s">
        <v>16</v>
      </c>
      <c r="C39" s="92"/>
      <c r="D39" s="27"/>
      <c r="E39" s="37"/>
      <c r="F39" s="38"/>
      <c r="G39" s="28"/>
      <c r="H39" s="93" t="s">
        <v>17</v>
      </c>
      <c r="I39" s="93"/>
      <c r="J39" s="29">
        <f>J36+J37+J38-J35</f>
        <v>4028.7569939999812</v>
      </c>
    </row>
    <row r="40" spans="2:12" ht="15.75" thickBot="1" x14ac:dyDescent="0.3">
      <c r="B40" s="83"/>
      <c r="C40" s="84"/>
      <c r="D40" s="84"/>
      <c r="E40" s="84"/>
      <c r="F40" s="84"/>
      <c r="G40" s="84"/>
      <c r="H40" s="84"/>
      <c r="I40" s="84"/>
      <c r="J40" s="85"/>
    </row>
    <row r="41" spans="2:12" ht="15.75" thickBot="1" x14ac:dyDescent="0.3">
      <c r="B41" s="83"/>
      <c r="C41" s="84"/>
      <c r="D41" s="84"/>
      <c r="E41" s="84"/>
      <c r="F41" s="84"/>
      <c r="G41" s="84"/>
      <c r="H41" s="84"/>
      <c r="I41" s="84"/>
      <c r="J41" s="8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98576-0F4E-4FEC-BA5D-16F2DDD70437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4" t="s">
        <v>33</v>
      </c>
      <c r="C2" s="95"/>
      <c r="D2" s="95"/>
      <c r="E2" s="95"/>
      <c r="F2" s="95"/>
      <c r="G2" s="95"/>
      <c r="H2" s="95"/>
      <c r="I2" s="95"/>
      <c r="J2" s="9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0</v>
      </c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1531.6175000000001</v>
      </c>
    </row>
    <row r="5" spans="2:29" x14ac:dyDescent="0.25">
      <c r="B5" s="7">
        <v>46055</v>
      </c>
      <c r="C5" s="8">
        <v>426</v>
      </c>
      <c r="D5" s="9"/>
      <c r="E5" s="10">
        <v>24.5</v>
      </c>
      <c r="F5" s="33">
        <f t="shared" ref="F5:F34" si="0">E5*C5</f>
        <v>10437</v>
      </c>
      <c r="G5" s="11"/>
      <c r="H5" s="12" t="s">
        <v>7</v>
      </c>
      <c r="I5" s="13">
        <v>1E-3</v>
      </c>
      <c r="J5" s="14">
        <f>(F36+F37-J4-J6)*I5</f>
        <v>148.40669250000002</v>
      </c>
    </row>
    <row r="6" spans="2:29" x14ac:dyDescent="0.25">
      <c r="B6" s="7">
        <v>46056</v>
      </c>
      <c r="C6" s="8">
        <v>0</v>
      </c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>
        <v>3223.4399999999996</v>
      </c>
    </row>
    <row r="7" spans="2:29" x14ac:dyDescent="0.25">
      <c r="B7" s="7">
        <v>46057</v>
      </c>
      <c r="C7" s="8">
        <v>426</v>
      </c>
      <c r="D7" s="9"/>
      <c r="E7" s="10">
        <v>24.5</v>
      </c>
      <c r="F7" s="33">
        <f t="shared" si="0"/>
        <v>10437</v>
      </c>
      <c r="G7" s="11"/>
      <c r="H7" s="12" t="s">
        <v>9</v>
      </c>
      <c r="I7" s="13"/>
      <c r="J7" s="14">
        <f>'OCAK 2026'!J39*-1</f>
        <v>-4028.7569939999812</v>
      </c>
    </row>
    <row r="8" spans="2:29" x14ac:dyDescent="0.25">
      <c r="B8" s="7">
        <v>46058</v>
      </c>
      <c r="C8" s="8">
        <v>0</v>
      </c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46059</v>
      </c>
      <c r="C9" s="8">
        <v>431.5</v>
      </c>
      <c r="D9" s="9"/>
      <c r="E9" s="10">
        <v>24.5</v>
      </c>
      <c r="F9" s="33">
        <f t="shared" si="0"/>
        <v>10571.75</v>
      </c>
      <c r="G9" s="15"/>
      <c r="H9" s="16"/>
      <c r="I9" s="17"/>
      <c r="J9" s="18"/>
    </row>
    <row r="10" spans="2:29" x14ac:dyDescent="0.25">
      <c r="B10" s="7">
        <v>46060</v>
      </c>
      <c r="C10" s="8">
        <v>0</v>
      </c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46061</v>
      </c>
      <c r="C11" s="8">
        <v>419.5</v>
      </c>
      <c r="D11" s="9"/>
      <c r="E11" s="10">
        <v>24.5</v>
      </c>
      <c r="F11" s="33">
        <f t="shared" si="0"/>
        <v>10277.75</v>
      </c>
      <c r="G11" s="19"/>
      <c r="H11" s="16"/>
      <c r="I11" s="17"/>
      <c r="J11" s="18"/>
    </row>
    <row r="12" spans="2:29" x14ac:dyDescent="0.25">
      <c r="B12" s="7">
        <v>46062</v>
      </c>
      <c r="C12" s="8">
        <v>0</v>
      </c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46063</v>
      </c>
      <c r="C13" s="8">
        <v>412</v>
      </c>
      <c r="D13" s="9"/>
      <c r="E13" s="10">
        <v>24.5</v>
      </c>
      <c r="F13" s="33">
        <f t="shared" si="0"/>
        <v>10094</v>
      </c>
      <c r="G13" s="19"/>
      <c r="H13" s="16"/>
      <c r="I13" s="17"/>
      <c r="J13" s="18"/>
    </row>
    <row r="14" spans="2:29" x14ac:dyDescent="0.25">
      <c r="B14" s="7">
        <v>46064</v>
      </c>
      <c r="C14" s="8">
        <v>0</v>
      </c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46065</v>
      </c>
      <c r="C15" s="8">
        <v>404</v>
      </c>
      <c r="D15" s="9"/>
      <c r="E15" s="10">
        <v>24.5</v>
      </c>
      <c r="F15" s="33">
        <f t="shared" si="0"/>
        <v>9898</v>
      </c>
      <c r="G15" s="19"/>
      <c r="H15" s="16"/>
      <c r="I15" s="17"/>
      <c r="J15" s="18"/>
    </row>
    <row r="16" spans="2:29" x14ac:dyDescent="0.25">
      <c r="B16" s="7">
        <v>46066</v>
      </c>
      <c r="C16" s="8">
        <v>0</v>
      </c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46067</v>
      </c>
      <c r="C17" s="8">
        <v>414.5</v>
      </c>
      <c r="D17" s="9"/>
      <c r="E17" s="10">
        <v>24.5</v>
      </c>
      <c r="F17" s="33">
        <f t="shared" si="0"/>
        <v>10155.25</v>
      </c>
      <c r="G17" s="15">
        <v>46114</v>
      </c>
      <c r="H17" s="16" t="s">
        <v>77</v>
      </c>
      <c r="I17" s="17"/>
      <c r="J17" s="18">
        <v>152287.04000000001</v>
      </c>
    </row>
    <row r="18" spans="2:10" x14ac:dyDescent="0.25">
      <c r="B18" s="7">
        <v>46068</v>
      </c>
      <c r="C18" s="8">
        <v>0</v>
      </c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46069</v>
      </c>
      <c r="C19" s="8">
        <v>461</v>
      </c>
      <c r="D19" s="9"/>
      <c r="E19" s="10">
        <v>24.5</v>
      </c>
      <c r="F19" s="33">
        <f t="shared" si="0"/>
        <v>11294.5</v>
      </c>
      <c r="G19" s="19"/>
      <c r="H19" s="16"/>
      <c r="I19" s="17"/>
      <c r="J19" s="18"/>
    </row>
    <row r="20" spans="2:10" x14ac:dyDescent="0.25">
      <c r="B20" s="7">
        <v>46070</v>
      </c>
      <c r="C20" s="8">
        <v>0</v>
      </c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46071</v>
      </c>
      <c r="C21" s="8">
        <v>473</v>
      </c>
      <c r="D21" s="9"/>
      <c r="E21" s="10">
        <v>24.5</v>
      </c>
      <c r="F21" s="33">
        <f t="shared" si="0"/>
        <v>11588.5</v>
      </c>
      <c r="G21" s="19"/>
      <c r="H21" s="16"/>
      <c r="I21" s="17"/>
      <c r="J21" s="18"/>
    </row>
    <row r="22" spans="2:10" x14ac:dyDescent="0.25">
      <c r="B22" s="7">
        <v>46072</v>
      </c>
      <c r="C22" s="8">
        <v>0</v>
      </c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46073</v>
      </c>
      <c r="C23" s="8">
        <v>475</v>
      </c>
      <c r="D23" s="9"/>
      <c r="E23" s="10">
        <v>24.5</v>
      </c>
      <c r="F23" s="33">
        <f t="shared" si="0"/>
        <v>11637.5</v>
      </c>
      <c r="G23" s="19"/>
      <c r="H23" s="16"/>
      <c r="I23" s="17"/>
      <c r="J23" s="18"/>
    </row>
    <row r="24" spans="2:10" x14ac:dyDescent="0.25">
      <c r="B24" s="7">
        <v>46074</v>
      </c>
      <c r="C24" s="8">
        <v>0</v>
      </c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46075</v>
      </c>
      <c r="C25" s="8">
        <v>477</v>
      </c>
      <c r="D25" s="9"/>
      <c r="E25" s="10">
        <v>24.5</v>
      </c>
      <c r="F25" s="33">
        <f t="shared" si="0"/>
        <v>11686.5</v>
      </c>
      <c r="G25" s="19"/>
      <c r="H25" s="16"/>
      <c r="I25" s="17"/>
      <c r="J25" s="18"/>
    </row>
    <row r="26" spans="2:10" x14ac:dyDescent="0.25">
      <c r="B26" s="7">
        <v>46076</v>
      </c>
      <c r="C26" s="8">
        <v>0</v>
      </c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46077</v>
      </c>
      <c r="C27" s="8">
        <v>480</v>
      </c>
      <c r="D27" s="9"/>
      <c r="E27" s="10">
        <v>24.5</v>
      </c>
      <c r="F27" s="33">
        <f t="shared" si="0"/>
        <v>11760</v>
      </c>
      <c r="G27" s="19"/>
      <c r="H27" s="16"/>
      <c r="I27" s="17"/>
      <c r="J27" s="18"/>
    </row>
    <row r="28" spans="2:10" x14ac:dyDescent="0.25">
      <c r="B28" s="7">
        <v>46078</v>
      </c>
      <c r="C28" s="8">
        <v>0</v>
      </c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46079</v>
      </c>
      <c r="C29" s="8">
        <v>481</v>
      </c>
      <c r="D29" s="9"/>
      <c r="E29" s="10">
        <v>24.5</v>
      </c>
      <c r="F29" s="33">
        <f t="shared" si="0"/>
        <v>11784.5</v>
      </c>
      <c r="G29" s="19"/>
      <c r="H29" s="16"/>
      <c r="I29" s="17"/>
      <c r="J29" s="18"/>
    </row>
    <row r="30" spans="2:10" x14ac:dyDescent="0.25">
      <c r="B30" s="7">
        <v>46080</v>
      </c>
      <c r="C30" s="8">
        <v>0</v>
      </c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46081</v>
      </c>
      <c r="C31" s="8">
        <v>471</v>
      </c>
      <c r="D31" s="9"/>
      <c r="E31" s="10">
        <v>24.5</v>
      </c>
      <c r="F31" s="33">
        <f t="shared" si="0"/>
        <v>11539.5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6251.5</v>
      </c>
      <c r="D35" s="43">
        <f>SUM(D4:D34)</f>
        <v>0</v>
      </c>
      <c r="E35" s="44"/>
      <c r="F35" s="45" t="s">
        <v>4</v>
      </c>
      <c r="G35" s="24"/>
      <c r="H35" s="89" t="s">
        <v>11</v>
      </c>
      <c r="I35" s="89"/>
      <c r="J35" s="25">
        <f>SUM(J4:J34)</f>
        <v>153161.74719850003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0" t="s">
        <v>13</v>
      </c>
      <c r="I36" s="90"/>
      <c r="J36" s="18">
        <f>F36+F37</f>
        <v>153161.75</v>
      </c>
      <c r="L36" s="31">
        <f>J36-J4-J5-J6</f>
        <v>148258.28580750001</v>
      </c>
    </row>
    <row r="37" spans="2:12" x14ac:dyDescent="0.25">
      <c r="B37" s="26" t="s">
        <v>14</v>
      </c>
      <c r="C37" s="30">
        <f>C35</f>
        <v>6251.5</v>
      </c>
      <c r="D37" s="9">
        <f>D35/1.03</f>
        <v>0</v>
      </c>
      <c r="E37" s="10"/>
      <c r="F37" s="33">
        <f>SUM(F4:F36)</f>
        <v>153161.75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1" t="s">
        <v>16</v>
      </c>
      <c r="C39" s="92"/>
      <c r="D39" s="27"/>
      <c r="E39" s="37"/>
      <c r="F39" s="38"/>
      <c r="G39" s="28"/>
      <c r="H39" s="93" t="s">
        <v>17</v>
      </c>
      <c r="I39" s="93"/>
      <c r="J39" s="29">
        <f>J36+J37+J38-J35</f>
        <v>2.801499969791621E-3</v>
      </c>
    </row>
    <row r="40" spans="2:12" ht="15.75" thickBot="1" x14ac:dyDescent="0.3">
      <c r="B40" s="83"/>
      <c r="C40" s="84"/>
      <c r="D40" s="84"/>
      <c r="E40" s="84"/>
      <c r="F40" s="84"/>
      <c r="G40" s="84"/>
      <c r="H40" s="84"/>
      <c r="I40" s="84"/>
      <c r="J40" s="85"/>
    </row>
    <row r="41" spans="2:12" ht="15.75" thickBot="1" x14ac:dyDescent="0.3">
      <c r="B41" s="83"/>
      <c r="C41" s="84"/>
      <c r="D41" s="84"/>
      <c r="E41" s="84"/>
      <c r="F41" s="84"/>
      <c r="G41" s="84"/>
      <c r="H41" s="84"/>
      <c r="I41" s="84"/>
      <c r="J41" s="8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804F9-2679-44D5-8A0D-27F55832C8CE}">
  <dimension ref="B1:AC43"/>
  <sheetViews>
    <sheetView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4" t="s">
        <v>33</v>
      </c>
      <c r="C2" s="95"/>
      <c r="D2" s="95"/>
      <c r="E2" s="95"/>
      <c r="F2" s="95"/>
      <c r="G2" s="95"/>
      <c r="H2" s="95"/>
      <c r="I2" s="95"/>
      <c r="J2" s="9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0</v>
      </c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1830.7625</v>
      </c>
    </row>
    <row r="5" spans="2:29" x14ac:dyDescent="0.25">
      <c r="B5" s="7">
        <v>46083</v>
      </c>
      <c r="C5" s="8">
        <v>422</v>
      </c>
      <c r="D5" s="9"/>
      <c r="E5" s="10">
        <v>24.5</v>
      </c>
      <c r="F5" s="33">
        <f t="shared" ref="F5:F34" si="0">E5*C5</f>
        <v>10339</v>
      </c>
      <c r="G5" s="11"/>
      <c r="H5" s="12" t="s">
        <v>7</v>
      </c>
      <c r="I5" s="13">
        <v>1E-3</v>
      </c>
      <c r="J5" s="14">
        <f>(F36+F37-J4-J6)*I5</f>
        <v>177.5839575</v>
      </c>
    </row>
    <row r="6" spans="2:29" x14ac:dyDescent="0.25">
      <c r="B6" s="7">
        <v>46084</v>
      </c>
      <c r="C6" s="8">
        <v>0</v>
      </c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>
        <v>3661.53</v>
      </c>
    </row>
    <row r="7" spans="2:29" x14ac:dyDescent="0.25">
      <c r="B7" s="7">
        <v>46085</v>
      </c>
      <c r="C7" s="8">
        <v>582.5</v>
      </c>
      <c r="D7" s="9"/>
      <c r="E7" s="10">
        <v>24.5</v>
      </c>
      <c r="F7" s="33">
        <f t="shared" si="0"/>
        <v>14271.25</v>
      </c>
      <c r="G7" s="11"/>
      <c r="H7" s="12" t="s">
        <v>9</v>
      </c>
      <c r="I7" s="13"/>
      <c r="J7" s="14">
        <f>'ŞUBAT 2026'!J39*-1</f>
        <v>-2.801499969791621E-3</v>
      </c>
    </row>
    <row r="8" spans="2:29" x14ac:dyDescent="0.25">
      <c r="B8" s="7">
        <v>46086</v>
      </c>
      <c r="C8" s="8">
        <v>0</v>
      </c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>
        <v>492</v>
      </c>
      <c r="D9" s="9"/>
      <c r="E9" s="10">
        <v>24.5</v>
      </c>
      <c r="F9" s="33">
        <f t="shared" si="0"/>
        <v>12054</v>
      </c>
      <c r="G9" s="15"/>
      <c r="H9" s="16"/>
      <c r="I9" s="17"/>
      <c r="J9" s="18"/>
    </row>
    <row r="10" spans="2:29" x14ac:dyDescent="0.25">
      <c r="B10" s="7">
        <v>46088</v>
      </c>
      <c r="C10" s="8">
        <v>0</v>
      </c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>
        <v>484</v>
      </c>
      <c r="D11" s="9"/>
      <c r="E11" s="10">
        <v>24.5</v>
      </c>
      <c r="F11" s="33">
        <f t="shared" si="0"/>
        <v>11858</v>
      </c>
      <c r="G11" s="19"/>
      <c r="H11" s="16"/>
      <c r="I11" s="17"/>
      <c r="J11" s="18"/>
    </row>
    <row r="12" spans="2:29" x14ac:dyDescent="0.25">
      <c r="B12" s="7">
        <v>46090</v>
      </c>
      <c r="C12" s="8">
        <v>0</v>
      </c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>
        <v>487</v>
      </c>
      <c r="D13" s="9"/>
      <c r="E13" s="10">
        <v>24.5</v>
      </c>
      <c r="F13" s="33">
        <f t="shared" si="0"/>
        <v>11931.5</v>
      </c>
      <c r="G13" s="19"/>
      <c r="H13" s="16"/>
      <c r="I13" s="17"/>
      <c r="J13" s="18"/>
    </row>
    <row r="14" spans="2:29" x14ac:dyDescent="0.25">
      <c r="B14" s="7">
        <v>46092</v>
      </c>
      <c r="C14" s="8">
        <v>0</v>
      </c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>
        <v>493.5</v>
      </c>
      <c r="D15" s="9"/>
      <c r="E15" s="10">
        <v>24.5</v>
      </c>
      <c r="F15" s="33">
        <f t="shared" si="0"/>
        <v>12090.75</v>
      </c>
      <c r="G15" s="19"/>
      <c r="H15" s="16"/>
      <c r="I15" s="17"/>
      <c r="J15" s="18"/>
    </row>
    <row r="16" spans="2:29" x14ac:dyDescent="0.25">
      <c r="B16" s="7">
        <v>46094</v>
      </c>
      <c r="C16" s="8">
        <v>0</v>
      </c>
      <c r="D16" s="9"/>
      <c r="E16" s="10">
        <v>24.5</v>
      </c>
      <c r="F16" s="33">
        <f t="shared" si="0"/>
        <v>0</v>
      </c>
      <c r="G16" s="15">
        <v>46134</v>
      </c>
      <c r="H16" s="16" t="s">
        <v>78</v>
      </c>
      <c r="I16" s="17"/>
      <c r="J16" s="18">
        <v>177406.38</v>
      </c>
    </row>
    <row r="17" spans="2:10" x14ac:dyDescent="0.25">
      <c r="B17" s="7">
        <v>46095</v>
      </c>
      <c r="C17" s="8">
        <v>493.5</v>
      </c>
      <c r="D17" s="9"/>
      <c r="E17" s="10">
        <v>24.5</v>
      </c>
      <c r="F17" s="33">
        <f t="shared" si="0"/>
        <v>12090.75</v>
      </c>
      <c r="G17" s="19"/>
      <c r="H17" s="16"/>
      <c r="I17" s="17"/>
      <c r="J17" s="18"/>
    </row>
    <row r="18" spans="2:10" x14ac:dyDescent="0.25">
      <c r="B18" s="7">
        <v>46096</v>
      </c>
      <c r="C18" s="8">
        <v>0</v>
      </c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>
        <v>495</v>
      </c>
      <c r="D19" s="9"/>
      <c r="E19" s="10">
        <v>24.5</v>
      </c>
      <c r="F19" s="33">
        <f t="shared" si="0"/>
        <v>12127.5</v>
      </c>
      <c r="G19" s="19"/>
      <c r="H19" s="16"/>
      <c r="I19" s="17"/>
      <c r="J19" s="18"/>
    </row>
    <row r="20" spans="2:10" x14ac:dyDescent="0.25">
      <c r="B20" s="7">
        <v>46098</v>
      </c>
      <c r="C20" s="8">
        <v>0</v>
      </c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>
        <v>416.5</v>
      </c>
      <c r="D21" s="9"/>
      <c r="E21" s="10">
        <v>24.5</v>
      </c>
      <c r="F21" s="33">
        <f t="shared" si="0"/>
        <v>10204.25</v>
      </c>
      <c r="G21" s="19"/>
      <c r="H21" s="16"/>
      <c r="I21" s="17"/>
      <c r="J21" s="18"/>
    </row>
    <row r="22" spans="2:10" x14ac:dyDescent="0.25">
      <c r="B22" s="7">
        <v>46100</v>
      </c>
      <c r="C22" s="8">
        <v>0</v>
      </c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>
        <v>494.5</v>
      </c>
      <c r="D23" s="9"/>
      <c r="E23" s="10">
        <v>24.5</v>
      </c>
      <c r="F23" s="33">
        <f t="shared" si="0"/>
        <v>12115.25</v>
      </c>
      <c r="G23" s="19"/>
      <c r="H23" s="16"/>
      <c r="I23" s="17"/>
      <c r="J23" s="18"/>
    </row>
    <row r="24" spans="2:10" x14ac:dyDescent="0.25">
      <c r="B24" s="7">
        <v>46102</v>
      </c>
      <c r="C24" s="8">
        <v>0</v>
      </c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>
        <v>481</v>
      </c>
      <c r="D25" s="9"/>
      <c r="E25" s="10">
        <v>24.5</v>
      </c>
      <c r="F25" s="33">
        <f t="shared" si="0"/>
        <v>11784.5</v>
      </c>
      <c r="G25" s="19"/>
      <c r="H25" s="16"/>
      <c r="I25" s="17"/>
      <c r="J25" s="18"/>
    </row>
    <row r="26" spans="2:10" x14ac:dyDescent="0.25">
      <c r="B26" s="7">
        <v>46104</v>
      </c>
      <c r="C26" s="8">
        <v>0</v>
      </c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>
        <v>478</v>
      </c>
      <c r="D27" s="9"/>
      <c r="E27" s="10">
        <v>24.5</v>
      </c>
      <c r="F27" s="33">
        <f t="shared" si="0"/>
        <v>11711</v>
      </c>
      <c r="G27" s="19"/>
      <c r="H27" s="16"/>
      <c r="I27" s="17"/>
      <c r="J27" s="18"/>
    </row>
    <row r="28" spans="2:10" x14ac:dyDescent="0.25">
      <c r="B28" s="7">
        <v>46106</v>
      </c>
      <c r="C28" s="8">
        <v>0</v>
      </c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>
        <v>475</v>
      </c>
      <c r="D29" s="9"/>
      <c r="E29" s="10">
        <v>24.5</v>
      </c>
      <c r="F29" s="33">
        <f t="shared" si="0"/>
        <v>11637.5</v>
      </c>
      <c r="G29" s="19"/>
      <c r="H29" s="16"/>
      <c r="I29" s="17"/>
      <c r="J29" s="18"/>
    </row>
    <row r="30" spans="2:10" x14ac:dyDescent="0.25">
      <c r="B30" s="7">
        <v>46108</v>
      </c>
      <c r="C30" s="8">
        <v>0</v>
      </c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>
        <v>469</v>
      </c>
      <c r="D31" s="9"/>
      <c r="E31" s="10">
        <v>24.5</v>
      </c>
      <c r="F31" s="33">
        <f t="shared" si="0"/>
        <v>11490.5</v>
      </c>
      <c r="G31" s="19"/>
      <c r="H31" s="16"/>
      <c r="I31" s="17"/>
      <c r="J31" s="18"/>
    </row>
    <row r="32" spans="2:10" x14ac:dyDescent="0.25">
      <c r="B32" s="7">
        <v>46110</v>
      </c>
      <c r="C32" s="8">
        <v>0</v>
      </c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>
        <v>481</v>
      </c>
      <c r="D33" s="9"/>
      <c r="E33" s="10">
        <v>24.5</v>
      </c>
      <c r="F33" s="33">
        <f t="shared" si="0"/>
        <v>11784.5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228</v>
      </c>
      <c r="D34" s="48"/>
      <c r="E34" s="10">
        <v>24.5</v>
      </c>
      <c r="F34" s="49">
        <f t="shared" si="0"/>
        <v>5586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7472.5</v>
      </c>
      <c r="D35" s="43">
        <f>SUM(D4:D34)</f>
        <v>0</v>
      </c>
      <c r="E35" s="44"/>
      <c r="F35" s="45" t="s">
        <v>4</v>
      </c>
      <c r="G35" s="24"/>
      <c r="H35" s="89" t="s">
        <v>11</v>
      </c>
      <c r="I35" s="89"/>
      <c r="J35" s="25">
        <f>SUM(J4:J34)</f>
        <v>183076.25365600004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0" t="s">
        <v>13</v>
      </c>
      <c r="I36" s="90"/>
      <c r="J36" s="18">
        <f>F36+F37</f>
        <v>183076.25</v>
      </c>
      <c r="L36" s="31">
        <f>J36-J4-J5-J6</f>
        <v>177406.37354249999</v>
      </c>
    </row>
    <row r="37" spans="2:12" x14ac:dyDescent="0.25">
      <c r="B37" s="26" t="s">
        <v>14</v>
      </c>
      <c r="C37" s="30">
        <f>C35</f>
        <v>7472.5</v>
      </c>
      <c r="D37" s="9">
        <f>D35/1.03</f>
        <v>0</v>
      </c>
      <c r="E37" s="10"/>
      <c r="F37" s="33">
        <f>SUM(F4:F36)</f>
        <v>183076.25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1" t="s">
        <v>16</v>
      </c>
      <c r="C39" s="92"/>
      <c r="D39" s="27"/>
      <c r="E39" s="37"/>
      <c r="F39" s="38"/>
      <c r="G39" s="28"/>
      <c r="H39" s="93" t="s">
        <v>17</v>
      </c>
      <c r="I39" s="93"/>
      <c r="J39" s="29">
        <f>J36+J37+J38-J35</f>
        <v>-3.6560000444296747E-3</v>
      </c>
    </row>
    <row r="40" spans="2:12" ht="15.75" thickBot="1" x14ac:dyDescent="0.3">
      <c r="B40" s="83"/>
      <c r="C40" s="84"/>
      <c r="D40" s="84"/>
      <c r="E40" s="84"/>
      <c r="F40" s="84"/>
      <c r="G40" s="84"/>
      <c r="H40" s="84"/>
      <c r="I40" s="84"/>
      <c r="J40" s="85"/>
    </row>
    <row r="41" spans="2:12" ht="15.75" thickBot="1" x14ac:dyDescent="0.3">
      <c r="B41" s="83"/>
      <c r="C41" s="84"/>
      <c r="D41" s="84"/>
      <c r="E41" s="84"/>
      <c r="F41" s="84"/>
      <c r="G41" s="84"/>
      <c r="H41" s="84"/>
      <c r="I41" s="84"/>
      <c r="J41" s="8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9AA80-0732-4F5B-B7DA-9B627486D7FB}">
  <dimension ref="B1:AC43"/>
  <sheetViews>
    <sheetView tabSelected="1" zoomScale="85" zoomScaleNormal="85" workbookViewId="0">
      <selection activeCell="M20" sqref="M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8.14062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4" t="s">
        <v>33</v>
      </c>
      <c r="C2" s="95"/>
      <c r="D2" s="95"/>
      <c r="E2" s="95"/>
      <c r="F2" s="95"/>
      <c r="G2" s="95"/>
      <c r="H2" s="95"/>
      <c r="I2" s="95"/>
      <c r="J2" s="9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235.5</v>
      </c>
      <c r="D4" s="9"/>
      <c r="E4" s="10">
        <v>24.5</v>
      </c>
      <c r="F4" s="33">
        <f>E4*C4</f>
        <v>5769.75</v>
      </c>
      <c r="G4" s="11"/>
      <c r="H4" s="12" t="s">
        <v>6</v>
      </c>
      <c r="I4" s="13">
        <v>0.01</v>
      </c>
      <c r="J4" s="14">
        <f>(F36+F37)*I4</f>
        <v>1621.0425</v>
      </c>
    </row>
    <row r="5" spans="2:29" x14ac:dyDescent="0.25">
      <c r="B5" s="7">
        <v>46114</v>
      </c>
      <c r="C5" s="8">
        <v>240.5</v>
      </c>
      <c r="D5" s="9"/>
      <c r="E5" s="10">
        <v>24.5</v>
      </c>
      <c r="F5" s="33">
        <f t="shared" ref="F5:F34" si="0">E5*C5</f>
        <v>5892.25</v>
      </c>
      <c r="G5" s="11"/>
      <c r="H5" s="12" t="s">
        <v>7</v>
      </c>
      <c r="I5" s="13">
        <v>1E-3</v>
      </c>
      <c r="J5" s="14">
        <f>(F36+F37-J4-J6)*I5</f>
        <v>157.2411175</v>
      </c>
    </row>
    <row r="6" spans="2:29" x14ac:dyDescent="0.25">
      <c r="B6" s="7">
        <v>46115</v>
      </c>
      <c r="C6" s="8">
        <v>231</v>
      </c>
      <c r="D6" s="9"/>
      <c r="E6" s="10">
        <v>24.5</v>
      </c>
      <c r="F6" s="33">
        <f t="shared" si="0"/>
        <v>5659.5</v>
      </c>
      <c r="G6" s="11"/>
      <c r="H6" s="12" t="s">
        <v>8</v>
      </c>
      <c r="I6" s="13"/>
      <c r="J6" s="14">
        <v>3242.09</v>
      </c>
    </row>
    <row r="7" spans="2:29" x14ac:dyDescent="0.25">
      <c r="B7" s="7">
        <v>46116</v>
      </c>
      <c r="C7" s="8">
        <v>216</v>
      </c>
      <c r="D7" s="9"/>
      <c r="E7" s="10">
        <v>24.5</v>
      </c>
      <c r="F7" s="33">
        <f t="shared" si="0"/>
        <v>5292</v>
      </c>
      <c r="G7" s="11"/>
      <c r="H7" s="12" t="s">
        <v>9</v>
      </c>
      <c r="I7" s="13"/>
      <c r="J7" s="14">
        <f>'MART 2026'!J39*-1</f>
        <v>3.6560000444296747E-3</v>
      </c>
    </row>
    <row r="8" spans="2:29" x14ac:dyDescent="0.25">
      <c r="B8" s="7">
        <v>46117</v>
      </c>
      <c r="C8" s="8">
        <v>237.5</v>
      </c>
      <c r="D8" s="9"/>
      <c r="E8" s="10">
        <v>24.5</v>
      </c>
      <c r="F8" s="33">
        <f t="shared" si="0"/>
        <v>5818.75</v>
      </c>
      <c r="G8" s="15"/>
      <c r="H8" s="16"/>
      <c r="I8" s="17"/>
      <c r="J8" s="18"/>
    </row>
    <row r="9" spans="2:29" x14ac:dyDescent="0.25">
      <c r="B9" s="7">
        <v>46118</v>
      </c>
      <c r="C9" s="8">
        <v>253</v>
      </c>
      <c r="D9" s="9"/>
      <c r="E9" s="10">
        <v>24.5</v>
      </c>
      <c r="F9" s="33">
        <f t="shared" si="0"/>
        <v>6198.5</v>
      </c>
      <c r="G9" s="15"/>
      <c r="H9" s="16"/>
      <c r="I9" s="17"/>
      <c r="J9" s="18"/>
    </row>
    <row r="10" spans="2:29" x14ac:dyDescent="0.25">
      <c r="B10" s="7">
        <v>46119</v>
      </c>
      <c r="C10" s="8">
        <v>221</v>
      </c>
      <c r="D10" s="9"/>
      <c r="E10" s="10">
        <v>24.5</v>
      </c>
      <c r="F10" s="33">
        <f t="shared" si="0"/>
        <v>5414.5</v>
      </c>
      <c r="G10" s="15"/>
      <c r="H10" s="16"/>
      <c r="I10" s="17"/>
      <c r="J10" s="18"/>
    </row>
    <row r="11" spans="2:29" x14ac:dyDescent="0.25">
      <c r="B11" s="7">
        <v>46120</v>
      </c>
      <c r="C11" s="8">
        <v>223</v>
      </c>
      <c r="D11" s="9"/>
      <c r="E11" s="10">
        <v>24.5</v>
      </c>
      <c r="F11" s="33">
        <f t="shared" si="0"/>
        <v>5463.5</v>
      </c>
      <c r="G11" s="19"/>
      <c r="H11" s="16"/>
      <c r="I11" s="17"/>
      <c r="J11" s="18"/>
    </row>
    <row r="12" spans="2:29" x14ac:dyDescent="0.25">
      <c r="B12" s="7">
        <v>46121</v>
      </c>
      <c r="C12" s="8">
        <v>218.5</v>
      </c>
      <c r="D12" s="9"/>
      <c r="E12" s="10">
        <v>24.5</v>
      </c>
      <c r="F12" s="33">
        <f t="shared" si="0"/>
        <v>5353.25</v>
      </c>
      <c r="G12" s="19"/>
      <c r="H12" s="16"/>
      <c r="I12" s="17"/>
      <c r="J12" s="18"/>
    </row>
    <row r="13" spans="2:29" x14ac:dyDescent="0.25">
      <c r="B13" s="7">
        <v>46122</v>
      </c>
      <c r="C13" s="8">
        <v>198.5</v>
      </c>
      <c r="D13" s="9"/>
      <c r="E13" s="10">
        <v>24.5</v>
      </c>
      <c r="F13" s="33">
        <f t="shared" si="0"/>
        <v>4863.25</v>
      </c>
      <c r="G13" s="19"/>
      <c r="H13" s="16"/>
      <c r="I13" s="17"/>
      <c r="J13" s="18"/>
    </row>
    <row r="14" spans="2:29" x14ac:dyDescent="0.25">
      <c r="B14" s="7">
        <v>46123</v>
      </c>
      <c r="C14" s="8">
        <v>226</v>
      </c>
      <c r="D14" s="9"/>
      <c r="E14" s="10">
        <v>24.5</v>
      </c>
      <c r="F14" s="33">
        <f t="shared" si="0"/>
        <v>5537</v>
      </c>
      <c r="G14" s="19"/>
      <c r="H14" s="16"/>
      <c r="I14" s="17"/>
      <c r="J14" s="18"/>
    </row>
    <row r="15" spans="2:29" x14ac:dyDescent="0.25">
      <c r="B15" s="7">
        <v>46124</v>
      </c>
      <c r="C15" s="8">
        <v>227</v>
      </c>
      <c r="D15" s="9"/>
      <c r="E15" s="10">
        <v>24.5</v>
      </c>
      <c r="F15" s="33">
        <f t="shared" si="0"/>
        <v>5561.5</v>
      </c>
      <c r="G15" s="19"/>
      <c r="H15" s="16"/>
      <c r="I15" s="17"/>
      <c r="J15" s="18"/>
    </row>
    <row r="16" spans="2:29" x14ac:dyDescent="0.25">
      <c r="B16" s="7">
        <v>46125</v>
      </c>
      <c r="C16" s="8">
        <v>218</v>
      </c>
      <c r="D16" s="9"/>
      <c r="E16" s="10">
        <v>24.5</v>
      </c>
      <c r="F16" s="33">
        <f t="shared" si="0"/>
        <v>5341</v>
      </c>
      <c r="G16" s="15">
        <v>46154</v>
      </c>
      <c r="H16" s="16" t="s">
        <v>74</v>
      </c>
      <c r="I16" s="17"/>
      <c r="J16" s="18">
        <v>10000</v>
      </c>
    </row>
    <row r="17" spans="2:10" x14ac:dyDescent="0.25">
      <c r="B17" s="7">
        <v>46126</v>
      </c>
      <c r="C17" s="8">
        <v>219</v>
      </c>
      <c r="D17" s="9"/>
      <c r="E17" s="10">
        <v>24.5</v>
      </c>
      <c r="F17" s="33">
        <f t="shared" si="0"/>
        <v>5365.5</v>
      </c>
      <c r="G17" s="19"/>
      <c r="H17" s="16"/>
      <c r="I17" s="17"/>
      <c r="J17" s="18"/>
    </row>
    <row r="18" spans="2:10" x14ac:dyDescent="0.25">
      <c r="B18" s="7">
        <v>46127</v>
      </c>
      <c r="C18" s="8">
        <v>216</v>
      </c>
      <c r="D18" s="9"/>
      <c r="E18" s="10">
        <v>24.5</v>
      </c>
      <c r="F18" s="33">
        <f t="shared" si="0"/>
        <v>5292</v>
      </c>
      <c r="G18" s="19"/>
      <c r="H18" s="16"/>
      <c r="I18" s="17"/>
      <c r="J18" s="18"/>
    </row>
    <row r="19" spans="2:10" x14ac:dyDescent="0.25">
      <c r="B19" s="7">
        <v>46128</v>
      </c>
      <c r="C19" s="8">
        <v>219</v>
      </c>
      <c r="D19" s="9"/>
      <c r="E19" s="10">
        <v>24.5</v>
      </c>
      <c r="F19" s="33">
        <f t="shared" si="0"/>
        <v>5365.5</v>
      </c>
      <c r="G19" s="19"/>
      <c r="H19" s="16"/>
      <c r="I19" s="17"/>
      <c r="J19" s="18"/>
    </row>
    <row r="20" spans="2:10" x14ac:dyDescent="0.25">
      <c r="B20" s="7">
        <v>46129</v>
      </c>
      <c r="C20" s="8">
        <v>216.5</v>
      </c>
      <c r="D20" s="9"/>
      <c r="E20" s="10">
        <v>24.5</v>
      </c>
      <c r="F20" s="33">
        <f t="shared" si="0"/>
        <v>5304.25</v>
      </c>
      <c r="G20" s="19"/>
      <c r="H20" s="16"/>
      <c r="I20" s="17"/>
      <c r="J20" s="18"/>
    </row>
    <row r="21" spans="2:10" x14ac:dyDescent="0.25">
      <c r="B21" s="7">
        <v>46130</v>
      </c>
      <c r="C21" s="8">
        <v>217.5</v>
      </c>
      <c r="D21" s="9"/>
      <c r="E21" s="10">
        <v>24.5</v>
      </c>
      <c r="F21" s="33">
        <f t="shared" si="0"/>
        <v>5328.75</v>
      </c>
      <c r="G21" s="19"/>
      <c r="H21" s="16"/>
      <c r="I21" s="17"/>
      <c r="J21" s="18"/>
    </row>
    <row r="22" spans="2:10" x14ac:dyDescent="0.25">
      <c r="B22" s="7">
        <v>46131</v>
      </c>
      <c r="C22" s="8">
        <v>213</v>
      </c>
      <c r="D22" s="9"/>
      <c r="E22" s="10">
        <v>24.5</v>
      </c>
      <c r="F22" s="33">
        <f t="shared" si="0"/>
        <v>5218.5</v>
      </c>
      <c r="G22" s="19"/>
      <c r="H22" s="16"/>
      <c r="I22" s="17"/>
      <c r="J22" s="18"/>
    </row>
    <row r="23" spans="2:10" x14ac:dyDescent="0.25">
      <c r="B23" s="7">
        <v>46132</v>
      </c>
      <c r="C23" s="8">
        <v>212.5</v>
      </c>
      <c r="D23" s="9"/>
      <c r="E23" s="10">
        <v>24.5</v>
      </c>
      <c r="F23" s="33">
        <f t="shared" si="0"/>
        <v>5206.25</v>
      </c>
      <c r="G23" s="19"/>
      <c r="H23" s="16"/>
      <c r="I23" s="17"/>
      <c r="J23" s="18"/>
    </row>
    <row r="24" spans="2:10" x14ac:dyDescent="0.25">
      <c r="B24" s="7">
        <v>46133</v>
      </c>
      <c r="C24" s="8">
        <v>206.5</v>
      </c>
      <c r="D24" s="9"/>
      <c r="E24" s="10">
        <v>24.5</v>
      </c>
      <c r="F24" s="33">
        <f t="shared" si="0"/>
        <v>5059.25</v>
      </c>
      <c r="G24" s="19"/>
      <c r="H24" s="16"/>
      <c r="I24" s="17"/>
      <c r="J24" s="18"/>
    </row>
    <row r="25" spans="2:10" x14ac:dyDescent="0.25">
      <c r="B25" s="7">
        <v>46134</v>
      </c>
      <c r="C25" s="8">
        <v>209</v>
      </c>
      <c r="D25" s="9"/>
      <c r="E25" s="10">
        <v>24.5</v>
      </c>
      <c r="F25" s="33">
        <f t="shared" si="0"/>
        <v>5120.5</v>
      </c>
      <c r="G25" s="19"/>
      <c r="H25" s="16"/>
      <c r="I25" s="17"/>
      <c r="J25" s="18"/>
    </row>
    <row r="26" spans="2:10" x14ac:dyDescent="0.25">
      <c r="B26" s="7">
        <v>46135</v>
      </c>
      <c r="C26" s="8">
        <v>203</v>
      </c>
      <c r="D26" s="9"/>
      <c r="E26" s="10">
        <v>24.5</v>
      </c>
      <c r="F26" s="33">
        <f t="shared" si="0"/>
        <v>4973.5</v>
      </c>
      <c r="G26" s="19"/>
      <c r="H26" s="16"/>
      <c r="I26" s="17"/>
      <c r="J26" s="18"/>
    </row>
    <row r="27" spans="2:10" x14ac:dyDescent="0.25">
      <c r="B27" s="7">
        <v>46136</v>
      </c>
      <c r="C27" s="8">
        <v>215.5</v>
      </c>
      <c r="D27" s="9"/>
      <c r="E27" s="10">
        <v>24.5</v>
      </c>
      <c r="F27" s="33">
        <f t="shared" si="0"/>
        <v>5279.75</v>
      </c>
      <c r="G27" s="19"/>
      <c r="H27" s="16"/>
      <c r="I27" s="17"/>
      <c r="J27" s="18"/>
    </row>
    <row r="28" spans="2:10" x14ac:dyDescent="0.25">
      <c r="B28" s="7">
        <v>46137</v>
      </c>
      <c r="C28" s="8">
        <v>210</v>
      </c>
      <c r="D28" s="9"/>
      <c r="E28" s="10">
        <v>24.5</v>
      </c>
      <c r="F28" s="33">
        <f t="shared" si="0"/>
        <v>5145</v>
      </c>
      <c r="G28" s="19"/>
      <c r="H28" s="16"/>
      <c r="I28" s="17"/>
      <c r="J28" s="18"/>
    </row>
    <row r="29" spans="2:10" x14ac:dyDescent="0.25">
      <c r="B29" s="7">
        <v>46138</v>
      </c>
      <c r="C29" s="8">
        <v>228</v>
      </c>
      <c r="D29" s="9"/>
      <c r="E29" s="10">
        <v>24.5</v>
      </c>
      <c r="F29" s="33">
        <f t="shared" si="0"/>
        <v>5586</v>
      </c>
      <c r="G29" s="19"/>
      <c r="H29" s="16"/>
      <c r="I29" s="17"/>
      <c r="J29" s="18"/>
    </row>
    <row r="30" spans="2:10" x14ac:dyDescent="0.25">
      <c r="B30" s="7">
        <v>46139</v>
      </c>
      <c r="C30" s="8">
        <v>227.5</v>
      </c>
      <c r="D30" s="9"/>
      <c r="E30" s="10">
        <v>24.5</v>
      </c>
      <c r="F30" s="33">
        <f t="shared" si="0"/>
        <v>5573.75</v>
      </c>
      <c r="G30" s="19"/>
      <c r="H30" s="16"/>
      <c r="I30" s="17"/>
      <c r="J30" s="18"/>
    </row>
    <row r="31" spans="2:10" x14ac:dyDescent="0.25">
      <c r="B31" s="7">
        <v>46140</v>
      </c>
      <c r="C31" s="8">
        <v>215.5</v>
      </c>
      <c r="D31" s="9"/>
      <c r="E31" s="10">
        <v>24.5</v>
      </c>
      <c r="F31" s="33">
        <f t="shared" si="0"/>
        <v>5279.75</v>
      </c>
      <c r="G31" s="19"/>
      <c r="H31" s="16"/>
      <c r="I31" s="17"/>
      <c r="J31" s="18"/>
    </row>
    <row r="32" spans="2:10" x14ac:dyDescent="0.25">
      <c r="B32" s="7">
        <v>46141</v>
      </c>
      <c r="C32" s="8">
        <v>217.5</v>
      </c>
      <c r="D32" s="9"/>
      <c r="E32" s="10">
        <v>24.5</v>
      </c>
      <c r="F32" s="33">
        <f t="shared" si="0"/>
        <v>5328.75</v>
      </c>
      <c r="G32" s="19"/>
      <c r="H32" s="16"/>
      <c r="I32" s="17"/>
      <c r="J32" s="18"/>
    </row>
    <row r="33" spans="2:12" x14ac:dyDescent="0.25">
      <c r="B33" s="7">
        <v>46142</v>
      </c>
      <c r="C33" s="8">
        <v>225</v>
      </c>
      <c r="D33" s="9"/>
      <c r="E33" s="10">
        <v>24.5</v>
      </c>
      <c r="F33" s="33">
        <f t="shared" si="0"/>
        <v>5512.5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6616.5</v>
      </c>
      <c r="D35" s="43">
        <f>SUM(D4:D34)</f>
        <v>0</v>
      </c>
      <c r="E35" s="44"/>
      <c r="F35" s="45" t="s">
        <v>4</v>
      </c>
      <c r="G35" s="24"/>
      <c r="H35" s="89" t="s">
        <v>11</v>
      </c>
      <c r="I35" s="89"/>
      <c r="J35" s="25">
        <f>SUM(J4:J34)</f>
        <v>15020.377273500046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0" t="s">
        <v>13</v>
      </c>
      <c r="I36" s="90"/>
      <c r="J36" s="18">
        <f>F36+F37</f>
        <v>162104.25</v>
      </c>
      <c r="L36" s="31">
        <f>J36-J4-J5-J6</f>
        <v>157083.87638249999</v>
      </c>
    </row>
    <row r="37" spans="2:12" x14ac:dyDescent="0.25">
      <c r="B37" s="26" t="s">
        <v>14</v>
      </c>
      <c r="C37" s="30">
        <f>C35</f>
        <v>6616.5</v>
      </c>
      <c r="D37" s="9">
        <f>D35/1.03</f>
        <v>0</v>
      </c>
      <c r="E37" s="10"/>
      <c r="F37" s="33">
        <f>SUM(F4:F36)</f>
        <v>162104.25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1" t="s">
        <v>16</v>
      </c>
      <c r="C39" s="92"/>
      <c r="D39" s="27"/>
      <c r="E39" s="37"/>
      <c r="F39" s="38"/>
      <c r="G39" s="28"/>
      <c r="H39" s="93" t="s">
        <v>17</v>
      </c>
      <c r="I39" s="93"/>
      <c r="J39" s="29">
        <f>J36+J37+J38-J35</f>
        <v>147083.87272649995</v>
      </c>
    </row>
    <row r="40" spans="2:12" ht="15.75" thickBot="1" x14ac:dyDescent="0.3">
      <c r="B40" s="83"/>
      <c r="C40" s="84"/>
      <c r="D40" s="84"/>
      <c r="E40" s="84"/>
      <c r="F40" s="84"/>
      <c r="G40" s="84"/>
      <c r="H40" s="84"/>
      <c r="I40" s="84"/>
      <c r="J40" s="85"/>
    </row>
    <row r="41" spans="2:12" ht="15.75" thickBot="1" x14ac:dyDescent="0.3">
      <c r="B41" s="83"/>
      <c r="C41" s="84"/>
      <c r="D41" s="84"/>
      <c r="E41" s="84"/>
      <c r="F41" s="84"/>
      <c r="G41" s="84"/>
      <c r="H41" s="84"/>
      <c r="I41" s="84"/>
      <c r="J41" s="8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62957-7CB8-44FA-9395-2715E2500E99}">
  <dimension ref="B1:AC43"/>
  <sheetViews>
    <sheetView zoomScale="85" zoomScaleNormal="85" workbookViewId="0">
      <selection activeCell="M13" sqref="M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4" t="s">
        <v>33</v>
      </c>
      <c r="C2" s="95"/>
      <c r="D2" s="95"/>
      <c r="E2" s="95"/>
      <c r="F2" s="95"/>
      <c r="G2" s="95"/>
      <c r="H2" s="95"/>
      <c r="I2" s="95"/>
      <c r="J2" s="9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225.5</v>
      </c>
      <c r="D4" s="9"/>
      <c r="E4" s="10">
        <v>24.5</v>
      </c>
      <c r="F4" s="33">
        <f>E4*C4</f>
        <v>5524.75</v>
      </c>
      <c r="G4" s="11"/>
      <c r="H4" s="12" t="s">
        <v>6</v>
      </c>
      <c r="I4" s="13">
        <v>0.01</v>
      </c>
      <c r="J4" s="14">
        <f>(F36+F37)*I4</f>
        <v>375.46250000000003</v>
      </c>
    </row>
    <row r="5" spans="2:29" x14ac:dyDescent="0.25">
      <c r="B5" s="7">
        <v>46144</v>
      </c>
      <c r="C5" s="8">
        <v>231</v>
      </c>
      <c r="D5" s="9"/>
      <c r="E5" s="10">
        <v>24.5</v>
      </c>
      <c r="F5" s="33">
        <f t="shared" ref="F5:F34" si="0">E5*C5</f>
        <v>5659.5</v>
      </c>
      <c r="G5" s="11"/>
      <c r="H5" s="12" t="s">
        <v>7</v>
      </c>
      <c r="I5" s="13">
        <v>1E-3</v>
      </c>
      <c r="J5" s="14">
        <f>(F36+F37-J4-J6)*I5</f>
        <v>37.170787499999996</v>
      </c>
    </row>
    <row r="6" spans="2:29" x14ac:dyDescent="0.25">
      <c r="B6" s="7">
        <v>46145</v>
      </c>
      <c r="C6" s="8">
        <v>221.5</v>
      </c>
      <c r="D6" s="9"/>
      <c r="E6" s="10">
        <v>24.5</v>
      </c>
      <c r="F6" s="33">
        <f t="shared" si="0"/>
        <v>5426.75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225.5</v>
      </c>
      <c r="D7" s="9"/>
      <c r="E7" s="10">
        <v>24.5</v>
      </c>
      <c r="F7" s="33">
        <f t="shared" si="0"/>
        <v>5524.75</v>
      </c>
      <c r="G7" s="11"/>
      <c r="H7" s="12" t="s">
        <v>9</v>
      </c>
      <c r="I7" s="13"/>
      <c r="J7" s="14">
        <f>'NİSAN 2026'!J39*-1</f>
        <v>-147083.87272649995</v>
      </c>
    </row>
    <row r="8" spans="2:29" x14ac:dyDescent="0.25">
      <c r="B8" s="7">
        <v>46147</v>
      </c>
      <c r="C8" s="8">
        <v>222</v>
      </c>
      <c r="D8" s="9"/>
      <c r="E8" s="10">
        <v>24.5</v>
      </c>
      <c r="F8" s="33">
        <f t="shared" si="0"/>
        <v>5439</v>
      </c>
      <c r="G8" s="15"/>
      <c r="H8" s="16"/>
      <c r="I8" s="17"/>
      <c r="J8" s="18"/>
    </row>
    <row r="9" spans="2:29" x14ac:dyDescent="0.25">
      <c r="B9" s="7">
        <v>46148</v>
      </c>
      <c r="C9" s="8">
        <v>188</v>
      </c>
      <c r="D9" s="9"/>
      <c r="E9" s="10">
        <v>24.5</v>
      </c>
      <c r="F9" s="33">
        <f t="shared" si="0"/>
        <v>4606</v>
      </c>
      <c r="G9" s="15"/>
      <c r="H9" s="16"/>
      <c r="I9" s="17"/>
      <c r="J9" s="18"/>
    </row>
    <row r="10" spans="2:29" x14ac:dyDescent="0.25">
      <c r="B10" s="7">
        <v>46149</v>
      </c>
      <c r="C10" s="8">
        <v>219</v>
      </c>
      <c r="D10" s="9"/>
      <c r="E10" s="10">
        <v>24.5</v>
      </c>
      <c r="F10" s="33">
        <f t="shared" si="0"/>
        <v>5365.5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1532.5</v>
      </c>
      <c r="D35" s="43">
        <f>SUM(D4:D34)</f>
        <v>0</v>
      </c>
      <c r="E35" s="44"/>
      <c r="F35" s="45" t="s">
        <v>4</v>
      </c>
      <c r="G35" s="24"/>
      <c r="H35" s="89" t="s">
        <v>11</v>
      </c>
      <c r="I35" s="89"/>
      <c r="J35" s="25">
        <f>SUM(J4:J34)</f>
        <v>-146671.23943899994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0" t="s">
        <v>13</v>
      </c>
      <c r="I36" s="90"/>
      <c r="J36" s="18">
        <f>F36+F37</f>
        <v>37546.25</v>
      </c>
      <c r="L36" s="31">
        <f>J36-J4-J5-J6</f>
        <v>37133.616712499999</v>
      </c>
    </row>
    <row r="37" spans="2:12" x14ac:dyDescent="0.25">
      <c r="B37" s="26" t="s">
        <v>14</v>
      </c>
      <c r="C37" s="30">
        <f>C35</f>
        <v>1532.5</v>
      </c>
      <c r="D37" s="9">
        <f>D35/1.03</f>
        <v>0</v>
      </c>
      <c r="E37" s="10"/>
      <c r="F37" s="33">
        <f>SUM(F4:F36)</f>
        <v>37546.25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1" t="s">
        <v>16</v>
      </c>
      <c r="C39" s="92"/>
      <c r="D39" s="27"/>
      <c r="E39" s="37"/>
      <c r="F39" s="38"/>
      <c r="G39" s="28"/>
      <c r="H39" s="93" t="s">
        <v>17</v>
      </c>
      <c r="I39" s="93"/>
      <c r="J39" s="29">
        <f>J36+J37+J38-J35</f>
        <v>184217.48943899994</v>
      </c>
    </row>
    <row r="40" spans="2:12" ht="15.75" thickBot="1" x14ac:dyDescent="0.3">
      <c r="B40" s="83"/>
      <c r="C40" s="84"/>
      <c r="D40" s="84"/>
      <c r="E40" s="84"/>
      <c r="F40" s="84"/>
      <c r="G40" s="84"/>
      <c r="H40" s="84"/>
      <c r="I40" s="84"/>
      <c r="J40" s="85"/>
    </row>
    <row r="41" spans="2:12" ht="15.75" thickBot="1" x14ac:dyDescent="0.3">
      <c r="B41" s="83"/>
      <c r="C41" s="84"/>
      <c r="D41" s="84"/>
      <c r="E41" s="84"/>
      <c r="F41" s="84"/>
      <c r="G41" s="84"/>
      <c r="H41" s="84"/>
      <c r="I41" s="84"/>
      <c r="J41" s="8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A2026-62B8-46D7-BA02-503370892E5D}">
  <dimension ref="B1:AC43"/>
  <sheetViews>
    <sheetView zoomScale="85" zoomScaleNormal="85" workbookViewId="0">
      <selection activeCell="W24" sqref="W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94" t="s">
        <v>33</v>
      </c>
      <c r="C2" s="95"/>
      <c r="D2" s="95"/>
      <c r="E2" s="95"/>
      <c r="F2" s="95"/>
      <c r="G2" s="95"/>
      <c r="H2" s="95"/>
      <c r="I2" s="95"/>
      <c r="J2" s="9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f>'MAYIS 2026'!J39*-1</f>
        <v>-184217.48943899994</v>
      </c>
    </row>
    <row r="8" spans="2:29" x14ac:dyDescent="0.25">
      <c r="B8" s="7">
        <v>46178</v>
      </c>
      <c r="C8" s="8"/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>
        <v>24.5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89" t="s">
        <v>11</v>
      </c>
      <c r="I35" s="89"/>
      <c r="J35" s="25">
        <f>SUM(J4:J34)</f>
        <v>-184217.48943899994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0" t="s">
        <v>13</v>
      </c>
      <c r="I36" s="90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1" t="s">
        <v>16</v>
      </c>
      <c r="C39" s="92"/>
      <c r="D39" s="27"/>
      <c r="E39" s="37"/>
      <c r="F39" s="38"/>
      <c r="G39" s="28"/>
      <c r="H39" s="93" t="s">
        <v>17</v>
      </c>
      <c r="I39" s="93"/>
      <c r="J39" s="29">
        <f>J36+J37+J38-J35</f>
        <v>184217.48943899994</v>
      </c>
    </row>
    <row r="40" spans="2:12" ht="15.75" thickBot="1" x14ac:dyDescent="0.3">
      <c r="B40" s="83"/>
      <c r="C40" s="84"/>
      <c r="D40" s="84"/>
      <c r="E40" s="84"/>
      <c r="F40" s="84"/>
      <c r="G40" s="84"/>
      <c r="H40" s="84"/>
      <c r="I40" s="84"/>
      <c r="J40" s="85"/>
    </row>
    <row r="41" spans="2:12" ht="15.75" thickBot="1" x14ac:dyDescent="0.3">
      <c r="B41" s="83"/>
      <c r="C41" s="84"/>
      <c r="D41" s="84"/>
      <c r="E41" s="84"/>
      <c r="F41" s="84"/>
      <c r="G41" s="84"/>
      <c r="H41" s="84"/>
      <c r="I41" s="84"/>
      <c r="J41" s="8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1</vt:i4>
      </vt:variant>
    </vt:vector>
  </HeadingPairs>
  <TitlesOfParts>
    <vt:vector size="20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2025-03-20T06:58:30Z</cp:lastPrinted>
  <dcterms:created xsi:type="dcterms:W3CDTF">2015-06-05T18:19:34Z</dcterms:created>
  <dcterms:modified xsi:type="dcterms:W3CDTF">2026-05-12T15:45:19Z</dcterms:modified>
</cp:coreProperties>
</file>